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0.xml" ContentType="application/vnd.openxmlformats-officedocument.drawing+xml"/>
  <Override PartName="/xl/tables/table77.xml" ContentType="application/vnd.openxmlformats-officedocument.spreadsheetml.table+xml"/>
  <Override PartName="/xl/comments6.xml" ContentType="application/vnd.openxmlformats-officedocument.spreadsheetml.comments+xml"/>
  <Override PartName="/xl/drawings/drawing11.xml" ContentType="application/vnd.openxmlformats-officedocument.drawing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drawings/drawing12.xml" ContentType="application/vnd.openxmlformats-officedocument.drawing+xml"/>
  <Override PartName="/xl/tables/table80.xml" ContentType="application/vnd.openxmlformats-officedocument.spreadsheetml.table+xml"/>
  <Override PartName="/xl/comments7.xml" ContentType="application/vnd.openxmlformats-officedocument.spreadsheetml.comments+xml"/>
  <Override PartName="/xl/drawings/drawing13.xml" ContentType="application/vnd.openxmlformats-officedocument.drawing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drawings/drawing14.xml" ContentType="application/vnd.openxmlformats-officedocument.drawing+xml"/>
  <Override PartName="/xl/tables/table83.xml" ContentType="application/vnd.openxmlformats-officedocument.spreadsheetml.table+xml"/>
  <Override PartName="/xl/comments8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tables/table8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enor\Documents\GIZ\Aneel\Guia de M&amp;V\Análise\Planilhas do Guia\Versão atual\"/>
    </mc:Choice>
  </mc:AlternateContent>
  <bookViews>
    <workbookView xWindow="-15" yWindow="4440" windowWidth="20550" windowHeight="4245" tabRatio="662" firstSheet="1" activeTab="8"/>
  </bookViews>
  <sheets>
    <sheet name="Início" sheetId="16" r:id="rId1"/>
    <sheet name="Apoio" sheetId="3" r:id="rId2"/>
    <sheet name="Preço" sheetId="30" r:id="rId3"/>
    <sheet name="3ociclo" sheetId="31" r:id="rId4"/>
    <sheet name="Projeto" sheetId="1" r:id="rId5"/>
    <sheet name="Consum" sheetId="29" r:id="rId6"/>
    <sheet name="Sistemas" sheetId="12" r:id="rId7"/>
    <sheet name="Exante" sheetId="28" r:id="rId8"/>
    <sheet name="Custos" sheetId="35" r:id="rId9"/>
    <sheet name="RCB" sheetId="33" r:id="rId10"/>
    <sheet name="AmLB" sheetId="2" r:id="rId11"/>
    <sheet name="LinhaBase" sheetId="4" r:id="rId12"/>
    <sheet name="AmDeterm" sheetId="6" r:id="rId13"/>
    <sheet name="Determ" sheetId="7" r:id="rId14"/>
    <sheet name="Relatório" sheetId="8" r:id="rId15"/>
    <sheet name="Incerteza" sheetId="10" r:id="rId16"/>
    <sheet name="Resumo" sheetId="34" r:id="rId17"/>
  </sheets>
  <externalReferences>
    <externalReference r:id="rId18"/>
    <externalReference r:id="rId19"/>
    <externalReference r:id="rId20"/>
  </externalReferences>
  <definedNames>
    <definedName name="_Ref324834839" localSheetId="7">Exante!$B$30</definedName>
    <definedName name="CED" localSheetId="8">[1]Preço!$H$80</definedName>
    <definedName name="CED">Preço!$H$80</definedName>
    <definedName name="CEDC">Preço!$J$80</definedName>
    <definedName name="CEE" localSheetId="8">[1]Preço!$H$78</definedName>
    <definedName name="CEE">Preço!$H$78</definedName>
    <definedName name="CEEC">Preço!$J$78</definedName>
    <definedName name="CEED">Preço!$J$80</definedName>
    <definedName name="solver_adj" localSheetId="8" hidden="1">'Custos'!$H$22</definedName>
    <definedName name="solver_cvg" localSheetId="8" hidden="1">0.0001</definedName>
    <definedName name="solver_drv" localSheetId="8" hidden="1">1</definedName>
    <definedName name="solver_eng" localSheetId="8" hidden="1">1</definedName>
    <definedName name="solver_est" localSheetId="8" hidden="1">1</definedName>
    <definedName name="solver_itr" localSheetId="8" hidden="1">100</definedName>
    <definedName name="solver_lin" localSheetId="8" hidden="1">2</definedName>
    <definedName name="solver_mip" localSheetId="8" hidden="1">2147483647</definedName>
    <definedName name="solver_mni" localSheetId="8" hidden="1">30</definedName>
    <definedName name="solver_mrt" localSheetId="8" hidden="1">0.075</definedName>
    <definedName name="solver_msl" localSheetId="8" hidden="1">2</definedName>
    <definedName name="solver_neg" localSheetId="8" hidden="1">2</definedName>
    <definedName name="solver_nod" localSheetId="8" hidden="1">2147483647</definedName>
    <definedName name="solver_num" localSheetId="8" hidden="1">0</definedName>
    <definedName name="solver_nwt" localSheetId="8" hidden="1">1</definedName>
    <definedName name="solver_opt" localSheetId="8" hidden="1">'Custos'!$I$22</definedName>
    <definedName name="solver_pre" localSheetId="8" hidden="1">0.000001</definedName>
    <definedName name="solver_rbv" localSheetId="8" hidden="1">1</definedName>
    <definedName name="solver_rlx" localSheetId="8" hidden="1">1</definedName>
    <definedName name="solver_rsd" localSheetId="8" hidden="1">0</definedName>
    <definedName name="solver_scl" localSheetId="8" hidden="1">2</definedName>
    <definedName name="solver_sho" localSheetId="8" hidden="1">2</definedName>
    <definedName name="solver_ssz" localSheetId="8" hidden="1">100</definedName>
    <definedName name="solver_tim" localSheetId="8" hidden="1">100</definedName>
    <definedName name="solver_tol" localSheetId="8" hidden="1">0.05</definedName>
    <definedName name="solver_typ" localSheetId="8" hidden="1">3</definedName>
    <definedName name="solver_val" localSheetId="8" hidden="1">5.4</definedName>
    <definedName name="solver_ver" localSheetId="8" hidden="1">3</definedName>
    <definedName name="TD">Preço!$H$61</definedName>
  </definedNames>
  <calcPr calcId="152511"/>
</workbook>
</file>

<file path=xl/calcChain.xml><?xml version="1.0" encoding="utf-8"?>
<calcChain xmlns="http://schemas.openxmlformats.org/spreadsheetml/2006/main">
  <c r="AK47" i="35" l="1"/>
  <c r="AE47" i="35"/>
  <c r="Y47" i="35"/>
  <c r="AK46" i="35"/>
  <c r="AE46" i="35"/>
  <c r="Y46" i="35"/>
  <c r="AK45" i="35"/>
  <c r="AE45" i="35"/>
  <c r="Y45" i="35"/>
  <c r="AK44" i="35"/>
  <c r="AE44" i="35"/>
  <c r="Y44" i="35"/>
  <c r="AK43" i="35"/>
  <c r="AE43" i="35"/>
  <c r="Y43" i="35"/>
  <c r="AK42" i="35"/>
  <c r="AE42" i="35"/>
  <c r="Y42" i="35"/>
  <c r="AK41" i="35"/>
  <c r="AE41" i="35"/>
  <c r="Y41" i="35"/>
  <c r="AK40" i="35"/>
  <c r="AE40" i="35"/>
  <c r="Y40" i="35"/>
  <c r="AK39" i="35"/>
  <c r="AE39" i="35"/>
  <c r="Y39" i="35"/>
  <c r="AK38" i="35"/>
  <c r="AE38" i="35"/>
  <c r="Y38" i="35"/>
  <c r="AK37" i="35"/>
  <c r="AE37" i="35"/>
  <c r="Y37" i="35"/>
  <c r="AK36" i="35"/>
  <c r="AE36" i="35"/>
  <c r="Y36" i="35"/>
  <c r="AK35" i="35"/>
  <c r="AE35" i="35"/>
  <c r="Y35" i="35"/>
  <c r="AK34" i="35"/>
  <c r="AE34" i="35"/>
  <c r="Y34" i="35"/>
  <c r="AK33" i="35"/>
  <c r="AE33" i="35"/>
  <c r="Y33" i="35"/>
  <c r="AK32" i="35"/>
  <c r="AE32" i="35"/>
  <c r="Y32" i="35"/>
  <c r="S32" i="35"/>
  <c r="AK31" i="35"/>
  <c r="AE31" i="35"/>
  <c r="Y31" i="35"/>
  <c r="S31" i="35"/>
  <c r="AK30" i="35"/>
  <c r="AE30" i="35"/>
  <c r="Y30" i="35"/>
  <c r="S30" i="35"/>
  <c r="AK29" i="35"/>
  <c r="AE29" i="35"/>
  <c r="Y29" i="35"/>
  <c r="S29" i="35"/>
  <c r="AK28" i="35"/>
  <c r="AE28" i="35"/>
  <c r="Y28" i="35"/>
  <c r="S28" i="35"/>
  <c r="AK24" i="35"/>
  <c r="AE24" i="35"/>
  <c r="Y24" i="35"/>
  <c r="S24" i="35"/>
  <c r="AK23" i="35"/>
  <c r="AE23" i="35"/>
  <c r="Y23" i="35"/>
  <c r="S23" i="35"/>
  <c r="AK22" i="35"/>
  <c r="AE22" i="35"/>
  <c r="Y22" i="35"/>
  <c r="S22" i="35"/>
  <c r="C8" i="33" l="1"/>
  <c r="E8" i="33" s="1"/>
  <c r="B8" i="33"/>
  <c r="D8" i="33" s="1"/>
  <c r="G8" i="33"/>
  <c r="I46" i="35"/>
  <c r="I45" i="35"/>
  <c r="I44" i="35"/>
  <c r="I43" i="35"/>
  <c r="I42" i="35"/>
  <c r="I41" i="35"/>
  <c r="I40" i="35"/>
  <c r="I39" i="35"/>
  <c r="I38" i="35"/>
  <c r="I37" i="35"/>
  <c r="I36" i="35"/>
  <c r="I35" i="35"/>
  <c r="I34" i="35"/>
  <c r="I33" i="35"/>
  <c r="D141" i="8"/>
  <c r="I31" i="35"/>
  <c r="I30" i="35"/>
  <c r="I29" i="35"/>
  <c r="I28" i="35"/>
  <c r="I27" i="35"/>
  <c r="I26" i="35"/>
  <c r="I25" i="35"/>
  <c r="I24" i="35"/>
  <c r="I23" i="35"/>
  <c r="I22" i="35"/>
  <c r="I47" i="35"/>
  <c r="C13" i="33"/>
  <c r="E13" i="33" s="1"/>
  <c r="B13" i="33"/>
  <c r="D13" i="33" s="1"/>
  <c r="I8" i="33"/>
  <c r="AM47" i="35"/>
  <c r="AL47" i="35"/>
  <c r="AJ47" i="35"/>
  <c r="AG47" i="35"/>
  <c r="AF47" i="35"/>
  <c r="AD47" i="35"/>
  <c r="AC47" i="35"/>
  <c r="AA47" i="35"/>
  <c r="Z47" i="35"/>
  <c r="X47" i="35"/>
  <c r="U47" i="35"/>
  <c r="T47" i="35"/>
  <c r="R47" i="35"/>
  <c r="Q47" i="35"/>
  <c r="N47" i="35"/>
  <c r="M47" i="35"/>
  <c r="W47" i="35" s="1"/>
  <c r="AI47" i="35" s="1"/>
  <c r="AM46" i="35"/>
  <c r="AL46" i="35"/>
  <c r="AJ46" i="35"/>
  <c r="AG46" i="35"/>
  <c r="AF46" i="35"/>
  <c r="AD46" i="35"/>
  <c r="AC46" i="35"/>
  <c r="AA46" i="35"/>
  <c r="Z46" i="35"/>
  <c r="X46" i="35"/>
  <c r="W46" i="35"/>
  <c r="AI46" i="35" s="1"/>
  <c r="U46" i="35"/>
  <c r="T46" i="35"/>
  <c r="R46" i="35"/>
  <c r="Q46" i="35"/>
  <c r="N46" i="35"/>
  <c r="M46" i="35"/>
  <c r="AM45" i="35"/>
  <c r="AL45" i="35"/>
  <c r="AJ45" i="35"/>
  <c r="AG45" i="35"/>
  <c r="AF45" i="35"/>
  <c r="AD45" i="35"/>
  <c r="AA45" i="35"/>
  <c r="Z45" i="35"/>
  <c r="X45" i="35"/>
  <c r="U45" i="35"/>
  <c r="T45" i="35"/>
  <c r="R45" i="35"/>
  <c r="Q45" i="35"/>
  <c r="AC45" i="35" s="1"/>
  <c r="N45" i="35"/>
  <c r="M45" i="35"/>
  <c r="W45" i="35" s="1"/>
  <c r="AI45" i="35" s="1"/>
  <c r="AM44" i="35"/>
  <c r="AL44" i="35"/>
  <c r="AJ44" i="35"/>
  <c r="AG44" i="35"/>
  <c r="AF44" i="35"/>
  <c r="AD44" i="35"/>
  <c r="AC44" i="35"/>
  <c r="AA44" i="35"/>
  <c r="Z44" i="35"/>
  <c r="X44" i="35"/>
  <c r="W44" i="35"/>
  <c r="AI44" i="35" s="1"/>
  <c r="U44" i="35"/>
  <c r="T44" i="35"/>
  <c r="R44" i="35"/>
  <c r="Q44" i="35"/>
  <c r="N44" i="35"/>
  <c r="M44" i="35"/>
  <c r="AM43" i="35"/>
  <c r="AL43" i="35"/>
  <c r="AJ43" i="35"/>
  <c r="AG43" i="35"/>
  <c r="AF43" i="35"/>
  <c r="AD43" i="35"/>
  <c r="AA43" i="35"/>
  <c r="Z43" i="35"/>
  <c r="X43" i="35"/>
  <c r="U43" i="35"/>
  <c r="T43" i="35"/>
  <c r="R43" i="35"/>
  <c r="Q43" i="35"/>
  <c r="AC43" i="35" s="1"/>
  <c r="N43" i="35"/>
  <c r="M43" i="35"/>
  <c r="W43" i="35" s="1"/>
  <c r="AI43" i="35" s="1"/>
  <c r="AM42" i="35"/>
  <c r="AL42" i="35"/>
  <c r="AJ42" i="35"/>
  <c r="AG42" i="35"/>
  <c r="AF42" i="35"/>
  <c r="AD42" i="35"/>
  <c r="AC42" i="35"/>
  <c r="AA42" i="35"/>
  <c r="Z42" i="35"/>
  <c r="X42" i="35"/>
  <c r="W42" i="35"/>
  <c r="AI42" i="35" s="1"/>
  <c r="U42" i="35"/>
  <c r="T42" i="35"/>
  <c r="R42" i="35"/>
  <c r="Q42" i="35"/>
  <c r="N42" i="35"/>
  <c r="M42" i="35"/>
  <c r="AM41" i="35"/>
  <c r="AL41" i="35"/>
  <c r="AJ41" i="35"/>
  <c r="AG41" i="35"/>
  <c r="AF41" i="35"/>
  <c r="AD41" i="35"/>
  <c r="AC41" i="35"/>
  <c r="AA41" i="35"/>
  <c r="Z41" i="35"/>
  <c r="X41" i="35"/>
  <c r="U41" i="35"/>
  <c r="T41" i="35"/>
  <c r="R41" i="35"/>
  <c r="Q41" i="35"/>
  <c r="N41" i="35"/>
  <c r="M41" i="35"/>
  <c r="W41" i="35" s="1"/>
  <c r="AI41" i="35" s="1"/>
  <c r="AM40" i="35"/>
  <c r="AL40" i="35"/>
  <c r="AJ40" i="35"/>
  <c r="AG40" i="35"/>
  <c r="AF40" i="35"/>
  <c r="AD40" i="35"/>
  <c r="AC40" i="35"/>
  <c r="AA40" i="35"/>
  <c r="Z40" i="35"/>
  <c r="X40" i="35"/>
  <c r="W40" i="35"/>
  <c r="AI40" i="35" s="1"/>
  <c r="U40" i="35"/>
  <c r="T40" i="35"/>
  <c r="R40" i="35"/>
  <c r="Q40" i="35"/>
  <c r="N40" i="35"/>
  <c r="M40" i="35"/>
  <c r="AM39" i="35"/>
  <c r="AL39" i="35"/>
  <c r="AJ39" i="35"/>
  <c r="AG39" i="35"/>
  <c r="AF39" i="35"/>
  <c r="AD39" i="35"/>
  <c r="AC39" i="35"/>
  <c r="AA39" i="35"/>
  <c r="Z39" i="35"/>
  <c r="X39" i="35"/>
  <c r="U39" i="35"/>
  <c r="T39" i="35"/>
  <c r="R39" i="35"/>
  <c r="Q39" i="35"/>
  <c r="N39" i="35"/>
  <c r="M39" i="35"/>
  <c r="W39" i="35" s="1"/>
  <c r="AI39" i="35" s="1"/>
  <c r="AM38" i="35"/>
  <c r="AL38" i="35"/>
  <c r="AJ38" i="35"/>
  <c r="AG38" i="35"/>
  <c r="AF38" i="35"/>
  <c r="AD38" i="35"/>
  <c r="AC38" i="35"/>
  <c r="AA38" i="35"/>
  <c r="Z38" i="35"/>
  <c r="X38" i="35"/>
  <c r="W38" i="35"/>
  <c r="AI38" i="35" s="1"/>
  <c r="U38" i="35"/>
  <c r="T38" i="35"/>
  <c r="R38" i="35"/>
  <c r="Q38" i="35"/>
  <c r="N38" i="35"/>
  <c r="M38" i="35"/>
  <c r="AM37" i="35"/>
  <c r="AL37" i="35"/>
  <c r="AJ37" i="35"/>
  <c r="AG37" i="35"/>
  <c r="AF37" i="35"/>
  <c r="AD37" i="35"/>
  <c r="AC37" i="35"/>
  <c r="AA37" i="35"/>
  <c r="Z37" i="35"/>
  <c r="X37" i="35"/>
  <c r="U37" i="35"/>
  <c r="T37" i="35"/>
  <c r="R37" i="35"/>
  <c r="Q37" i="35"/>
  <c r="N37" i="35"/>
  <c r="M37" i="35"/>
  <c r="W37" i="35" s="1"/>
  <c r="AI37" i="35" s="1"/>
  <c r="AM36" i="35"/>
  <c r="AL36" i="35"/>
  <c r="AJ36" i="35"/>
  <c r="AG36" i="35"/>
  <c r="AF36" i="35"/>
  <c r="AD36" i="35"/>
  <c r="AC36" i="35"/>
  <c r="AA36" i="35"/>
  <c r="Z36" i="35"/>
  <c r="X36" i="35"/>
  <c r="W36" i="35"/>
  <c r="AI36" i="35" s="1"/>
  <c r="U36" i="35"/>
  <c r="T36" i="35"/>
  <c r="R36" i="35"/>
  <c r="Q36" i="35"/>
  <c r="N36" i="35"/>
  <c r="M36" i="35"/>
  <c r="AM35" i="35"/>
  <c r="AL35" i="35"/>
  <c r="AJ35" i="35"/>
  <c r="AG35" i="35"/>
  <c r="AF35" i="35"/>
  <c r="AD35" i="35"/>
  <c r="AC35" i="35"/>
  <c r="AA35" i="35"/>
  <c r="Z35" i="35"/>
  <c r="X35" i="35"/>
  <c r="U35" i="35"/>
  <c r="T35" i="35"/>
  <c r="R35" i="35"/>
  <c r="Q35" i="35"/>
  <c r="N35" i="35"/>
  <c r="M35" i="35"/>
  <c r="W35" i="35" s="1"/>
  <c r="AI35" i="35" s="1"/>
  <c r="AM34" i="35"/>
  <c r="AL34" i="35"/>
  <c r="AJ34" i="35"/>
  <c r="AG34" i="35"/>
  <c r="AF34" i="35"/>
  <c r="AD34" i="35"/>
  <c r="AC34" i="35"/>
  <c r="AA34" i="35"/>
  <c r="Z34" i="35"/>
  <c r="X34" i="35"/>
  <c r="W34" i="35"/>
  <c r="AI34" i="35" s="1"/>
  <c r="U34" i="35"/>
  <c r="T34" i="35"/>
  <c r="R34" i="35"/>
  <c r="Q34" i="35"/>
  <c r="N34" i="35"/>
  <c r="M34" i="35"/>
  <c r="AM33" i="35"/>
  <c r="AL33" i="35"/>
  <c r="AJ33" i="35"/>
  <c r="AG33" i="35"/>
  <c r="AF33" i="35"/>
  <c r="AD33" i="35"/>
  <c r="AC33" i="35"/>
  <c r="AA33" i="35"/>
  <c r="Z33" i="35"/>
  <c r="X33" i="35"/>
  <c r="U33" i="35"/>
  <c r="T33" i="35"/>
  <c r="R33" i="35"/>
  <c r="Q33" i="35"/>
  <c r="N33" i="35"/>
  <c r="M33" i="35"/>
  <c r="W33" i="35" s="1"/>
  <c r="AI33" i="35" s="1"/>
  <c r="R32" i="35"/>
  <c r="Q32" i="35"/>
  <c r="AC32" i="35" s="1"/>
  <c r="AD32" i="35" s="1"/>
  <c r="N32" i="35"/>
  <c r="M32" i="35"/>
  <c r="W32" i="35" s="1"/>
  <c r="AM31" i="35"/>
  <c r="AL31" i="35"/>
  <c r="AJ31" i="35"/>
  <c r="AG31" i="35"/>
  <c r="AF31" i="35"/>
  <c r="AD31" i="35"/>
  <c r="AA31" i="35"/>
  <c r="Z31" i="35"/>
  <c r="X31" i="35"/>
  <c r="U31" i="35"/>
  <c r="T31" i="35"/>
  <c r="R31" i="35"/>
  <c r="Q31" i="35"/>
  <c r="AC31" i="35" s="1"/>
  <c r="N31" i="35"/>
  <c r="M31" i="35"/>
  <c r="W31" i="35" s="1"/>
  <c r="AI31" i="35" s="1"/>
  <c r="AM30" i="35"/>
  <c r="AL30" i="35"/>
  <c r="AJ30" i="35"/>
  <c r="AG30" i="35"/>
  <c r="AF30" i="35"/>
  <c r="AD30" i="35"/>
  <c r="AC30" i="35"/>
  <c r="AA30" i="35"/>
  <c r="Z30" i="35"/>
  <c r="X30" i="35"/>
  <c r="U30" i="35"/>
  <c r="T30" i="35"/>
  <c r="R30" i="35"/>
  <c r="Q30" i="35"/>
  <c r="N30" i="35"/>
  <c r="M30" i="35"/>
  <c r="W30" i="35" s="1"/>
  <c r="AI30" i="35" s="1"/>
  <c r="AM29" i="35"/>
  <c r="AL29" i="35"/>
  <c r="AJ29" i="35"/>
  <c r="AG29" i="35"/>
  <c r="AF29" i="35"/>
  <c r="AD29" i="35"/>
  <c r="AC29" i="35"/>
  <c r="AA29" i="35"/>
  <c r="Z29" i="35"/>
  <c r="X29" i="35"/>
  <c r="U29" i="35"/>
  <c r="T29" i="35"/>
  <c r="R29" i="35"/>
  <c r="Q29" i="35"/>
  <c r="N29" i="35"/>
  <c r="M29" i="35"/>
  <c r="W29" i="35" s="1"/>
  <c r="AI29" i="35" s="1"/>
  <c r="AM28" i="35"/>
  <c r="AL28" i="35"/>
  <c r="AJ28" i="35"/>
  <c r="AG28" i="35"/>
  <c r="AF28" i="35"/>
  <c r="AD28" i="35"/>
  <c r="AA28" i="35"/>
  <c r="Z28" i="35"/>
  <c r="X28" i="35"/>
  <c r="W28" i="35"/>
  <c r="AI28" i="35" s="1"/>
  <c r="U28" i="35"/>
  <c r="T28" i="35"/>
  <c r="R28" i="35"/>
  <c r="Q28" i="35"/>
  <c r="AC28" i="35" s="1"/>
  <c r="N28" i="35"/>
  <c r="M28" i="35"/>
  <c r="Q27" i="35"/>
  <c r="Q19" i="35" s="1"/>
  <c r="N27" i="35"/>
  <c r="M27" i="35"/>
  <c r="W27" i="35" s="1"/>
  <c r="Q26" i="35"/>
  <c r="AC26" i="35" s="1"/>
  <c r="AD26" i="35" s="1"/>
  <c r="N26" i="35"/>
  <c r="M26" i="35"/>
  <c r="W26" i="35" s="1"/>
  <c r="AC25" i="35"/>
  <c r="AD25" i="35" s="1"/>
  <c r="R25" i="35"/>
  <c r="Q25" i="35"/>
  <c r="N25" i="35"/>
  <c r="M25" i="35"/>
  <c r="W25" i="35" s="1"/>
  <c r="AM24" i="35"/>
  <c r="AL24" i="35"/>
  <c r="AJ24" i="35"/>
  <c r="AG24" i="35"/>
  <c r="AF24" i="35"/>
  <c r="AD24" i="35"/>
  <c r="AA24" i="35"/>
  <c r="Z24" i="35"/>
  <c r="X24" i="35"/>
  <c r="W24" i="35"/>
  <c r="AQ23" i="35" s="1"/>
  <c r="U24" i="35"/>
  <c r="T24" i="35"/>
  <c r="R24" i="35"/>
  <c r="Q24" i="35"/>
  <c r="AC24" i="35" s="1"/>
  <c r="N24" i="35"/>
  <c r="M24" i="35"/>
  <c r="AP23" i="35"/>
  <c r="AM23" i="35"/>
  <c r="AL23" i="35"/>
  <c r="AJ23" i="35"/>
  <c r="AG23" i="35"/>
  <c r="AF23" i="35"/>
  <c r="AD23" i="35"/>
  <c r="AC23" i="35"/>
  <c r="AA23" i="35"/>
  <c r="Z23" i="35"/>
  <c r="X23" i="35"/>
  <c r="U23" i="35"/>
  <c r="T23" i="35"/>
  <c r="R23" i="35"/>
  <c r="Q23" i="35"/>
  <c r="N23" i="35"/>
  <c r="M23" i="35"/>
  <c r="W23" i="35" s="1"/>
  <c r="AI23" i="35" s="1"/>
  <c r="AM22" i="35"/>
  <c r="AL22" i="35"/>
  <c r="AJ22" i="35"/>
  <c r="AG22" i="35"/>
  <c r="AF22" i="35"/>
  <c r="AD22" i="35"/>
  <c r="AC22" i="35"/>
  <c r="AA22" i="35"/>
  <c r="Z22" i="35"/>
  <c r="X22" i="35"/>
  <c r="U22" i="35"/>
  <c r="T22" i="35"/>
  <c r="R22" i="35"/>
  <c r="Q22" i="35"/>
  <c r="N22" i="35"/>
  <c r="W22" i="35" s="1"/>
  <c r="M22" i="35"/>
  <c r="S26" i="35" l="1"/>
  <c r="AK26" i="35"/>
  <c r="Y26" i="35"/>
  <c r="AE26" i="35"/>
  <c r="S27" i="35"/>
  <c r="AK27" i="35"/>
  <c r="AE27" i="35"/>
  <c r="Y27" i="35"/>
  <c r="S25" i="35"/>
  <c r="Y25" i="35"/>
  <c r="AK25" i="35"/>
  <c r="AE25" i="35"/>
  <c r="AI27" i="35"/>
  <c r="AJ27" i="35" s="1"/>
  <c r="X27" i="35"/>
  <c r="X26" i="35"/>
  <c r="AI26" i="35"/>
  <c r="AJ26" i="35" s="1"/>
  <c r="W19" i="35"/>
  <c r="AI22" i="35"/>
  <c r="AP22" i="35"/>
  <c r="X25" i="35"/>
  <c r="AI25" i="35"/>
  <c r="AJ25" i="35" s="1"/>
  <c r="AJ19" i="35" s="1"/>
  <c r="AI32" i="35"/>
  <c r="AJ32" i="35" s="1"/>
  <c r="X32" i="35"/>
  <c r="R27" i="35"/>
  <c r="AQ22" i="35"/>
  <c r="AI24" i="35"/>
  <c r="R26" i="35"/>
  <c r="R19" i="35" s="1"/>
  <c r="AC27" i="35"/>
  <c r="AD27" i="35" s="1"/>
  <c r="AD19" i="35" s="1"/>
  <c r="D17" i="34"/>
  <c r="D16" i="34"/>
  <c r="D15" i="34"/>
  <c r="D14" i="34"/>
  <c r="G13" i="34"/>
  <c r="H13" i="34"/>
  <c r="I13" i="34"/>
  <c r="J13" i="34"/>
  <c r="K13" i="34"/>
  <c r="L13" i="34"/>
  <c r="D13" i="34"/>
  <c r="E13" i="34"/>
  <c r="F13" i="34"/>
  <c r="E12" i="34"/>
  <c r="F12" i="34"/>
  <c r="G12" i="34"/>
  <c r="H12" i="34"/>
  <c r="I12" i="34"/>
  <c r="J12" i="34"/>
  <c r="K12" i="34"/>
  <c r="L12" i="34"/>
  <c r="D12" i="34"/>
  <c r="C12" i="34"/>
  <c r="E11" i="34"/>
  <c r="F11" i="34"/>
  <c r="G11" i="34"/>
  <c r="H11" i="34"/>
  <c r="I11" i="34"/>
  <c r="J11" i="34"/>
  <c r="K11" i="34"/>
  <c r="L11" i="34"/>
  <c r="D11" i="34"/>
  <c r="C11" i="34"/>
  <c r="C10" i="34"/>
  <c r="C9" i="34"/>
  <c r="C8" i="34"/>
  <c r="C7" i="34"/>
  <c r="C13" i="34"/>
  <c r="L10" i="34"/>
  <c r="K10" i="34"/>
  <c r="J10" i="34"/>
  <c r="I10" i="34"/>
  <c r="H10" i="34"/>
  <c r="G10" i="34"/>
  <c r="S19" i="35" l="1"/>
  <c r="Y19" i="35"/>
  <c r="AK19" i="35"/>
  <c r="AE19" i="35"/>
  <c r="T25" i="35"/>
  <c r="T32" i="35"/>
  <c r="G7" i="33" s="1"/>
  <c r="T27" i="35"/>
  <c r="T26" i="35"/>
  <c r="X19" i="35"/>
  <c r="AI19" i="35"/>
  <c r="Z32" i="35"/>
  <c r="Z27" i="35"/>
  <c r="Z25" i="35"/>
  <c r="AC19" i="35"/>
  <c r="Z26" i="35"/>
  <c r="H38" i="31"/>
  <c r="H32" i="31"/>
  <c r="B7" i="33" l="1"/>
  <c r="B12" i="33" s="1"/>
  <c r="D80" i="8"/>
  <c r="D82" i="8" s="1"/>
  <c r="H7" i="33"/>
  <c r="C7" i="33"/>
  <c r="C12" i="33" s="1"/>
  <c r="AF32" i="35"/>
  <c r="I7" i="33" s="1"/>
  <c r="G116" i="8" s="1"/>
  <c r="AF25" i="35"/>
  <c r="AF26" i="35"/>
  <c r="AF27" i="35"/>
  <c r="AL26" i="35"/>
  <c r="AL25" i="35"/>
  <c r="AL32" i="35"/>
  <c r="AL27" i="35"/>
  <c r="Z19" i="35"/>
  <c r="AA27" i="35" s="1"/>
  <c r="T19" i="35"/>
  <c r="U26" i="35" s="1"/>
  <c r="E55" i="6"/>
  <c r="F54" i="6"/>
  <c r="E54" i="6"/>
  <c r="F53" i="6"/>
  <c r="E53" i="6"/>
  <c r="F52" i="6"/>
  <c r="E52" i="6"/>
  <c r="F51" i="6"/>
  <c r="E51" i="6"/>
  <c r="F50" i="6"/>
  <c r="E50" i="6"/>
  <c r="F49" i="6"/>
  <c r="E49" i="6"/>
  <c r="F48" i="6"/>
  <c r="E48" i="6"/>
  <c r="F47" i="6"/>
  <c r="E47" i="6"/>
  <c r="F46" i="6"/>
  <c r="E46" i="6"/>
  <c r="F45" i="6"/>
  <c r="E45" i="6"/>
  <c r="E44" i="6"/>
  <c r="F55" i="2"/>
  <c r="E55" i="2"/>
  <c r="E54" i="2"/>
  <c r="F53" i="2"/>
  <c r="E53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D86" i="8" l="1"/>
  <c r="J7" i="33"/>
  <c r="D7" i="33"/>
  <c r="D12" i="33" s="1"/>
  <c r="E7" i="33"/>
  <c r="E12" i="33" s="1"/>
  <c r="U32" i="35"/>
  <c r="G5" i="33" s="1"/>
  <c r="AA26" i="35"/>
  <c r="AA32" i="35"/>
  <c r="U27" i="35"/>
  <c r="AA25" i="35"/>
  <c r="U25" i="35"/>
  <c r="AL19" i="35"/>
  <c r="AM27" i="35" s="1"/>
  <c r="AF19" i="35"/>
  <c r="AG25" i="35" s="1"/>
  <c r="M62" i="31"/>
  <c r="J34" i="28"/>
  <c r="H5" i="33" l="1"/>
  <c r="C18" i="34"/>
  <c r="C5" i="33"/>
  <c r="B5" i="33"/>
  <c r="AG32" i="35"/>
  <c r="I5" i="33" s="1"/>
  <c r="AG26" i="35"/>
  <c r="U19" i="35"/>
  <c r="AA19" i="35"/>
  <c r="AM32" i="35"/>
  <c r="AG27" i="35"/>
  <c r="AM25" i="35"/>
  <c r="AM26" i="35"/>
  <c r="J70" i="31"/>
  <c r="F12" i="31"/>
  <c r="J5" i="33" l="1"/>
  <c r="C19" i="34"/>
  <c r="E5" i="33"/>
  <c r="AG19" i="35"/>
  <c r="D5" i="33"/>
  <c r="AM19" i="35"/>
  <c r="D102" i="10"/>
  <c r="D84" i="10"/>
  <c r="D66" i="10"/>
  <c r="D58" i="10"/>
  <c r="D34" i="10"/>
  <c r="D10" i="10"/>
  <c r="D6" i="10"/>
  <c r="F116" i="8"/>
  <c r="E116" i="8"/>
  <c r="J71" i="30"/>
  <c r="O71" i="30" s="1"/>
  <c r="Q71" i="30" s="1"/>
  <c r="O69" i="30"/>
  <c r="Q69" i="30" s="1"/>
  <c r="M69" i="30"/>
  <c r="O67" i="30"/>
  <c r="Q67" i="30" s="1"/>
  <c r="M67" i="30"/>
  <c r="O65" i="30"/>
  <c r="M65" i="30"/>
  <c r="H39" i="30"/>
  <c r="H37" i="30"/>
  <c r="H35" i="30"/>
  <c r="H33" i="30"/>
  <c r="H49" i="30" s="1"/>
  <c r="H57" i="30" s="1"/>
  <c r="H31" i="30"/>
  <c r="H51" i="30" s="1"/>
  <c r="H59" i="30" s="1"/>
  <c r="O73" i="30" l="1"/>
  <c r="J73" i="30"/>
  <c r="Q65" i="30"/>
  <c r="Q73" i="30" s="1"/>
  <c r="M73" i="30" s="1"/>
  <c r="J57" i="30" s="1"/>
  <c r="J67" i="3" l="1"/>
  <c r="J66" i="3"/>
  <c r="J65" i="3"/>
  <c r="J64" i="3"/>
  <c r="J63" i="3"/>
  <c r="E86" i="10" l="1"/>
  <c r="E104" i="10" s="1"/>
  <c r="E36" i="10"/>
  <c r="E60" i="10" s="1"/>
  <c r="F18" i="8"/>
  <c r="F14" i="8"/>
  <c r="H62" i="7"/>
  <c r="E62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48" i="7" l="1"/>
  <c r="E50" i="7"/>
  <c r="H63" i="4"/>
  <c r="E63" i="4"/>
  <c r="G160" i="4"/>
  <c r="F160" i="4"/>
  <c r="E160" i="4"/>
  <c r="G159" i="4"/>
  <c r="F159" i="4"/>
  <c r="E159" i="4"/>
  <c r="G158" i="4"/>
  <c r="F158" i="4"/>
  <c r="E158" i="4"/>
  <c r="G157" i="4"/>
  <c r="F157" i="4"/>
  <c r="E157" i="4"/>
  <c r="G156" i="4"/>
  <c r="F156" i="4"/>
  <c r="E156" i="4"/>
  <c r="G155" i="4"/>
  <c r="F155" i="4"/>
  <c r="E155" i="4"/>
  <c r="G154" i="4"/>
  <c r="F154" i="4"/>
  <c r="E154" i="4"/>
  <c r="G153" i="4"/>
  <c r="F153" i="4"/>
  <c r="E153" i="4"/>
  <c r="G152" i="4"/>
  <c r="F152" i="4"/>
  <c r="E152" i="4"/>
  <c r="G151" i="4"/>
  <c r="F151" i="4"/>
  <c r="E151" i="4"/>
  <c r="G150" i="4"/>
  <c r="F150" i="4"/>
  <c r="E150" i="4"/>
  <c r="G149" i="4"/>
  <c r="F149" i="4"/>
  <c r="E149" i="4"/>
  <c r="G148" i="4"/>
  <c r="F148" i="4"/>
  <c r="E148" i="4"/>
  <c r="G147" i="4"/>
  <c r="F147" i="4"/>
  <c r="E147" i="4"/>
  <c r="G146" i="4"/>
  <c r="F146" i="4"/>
  <c r="E146" i="4"/>
  <c r="G145" i="4"/>
  <c r="F145" i="4"/>
  <c r="E145" i="4"/>
  <c r="G144" i="4"/>
  <c r="F144" i="4"/>
  <c r="E144" i="4"/>
  <c r="G143" i="4"/>
  <c r="F143" i="4"/>
  <c r="E143" i="4"/>
  <c r="G142" i="4"/>
  <c r="F142" i="4"/>
  <c r="E142" i="4"/>
  <c r="G141" i="4"/>
  <c r="F141" i="4"/>
  <c r="E141" i="4"/>
  <c r="G140" i="4"/>
  <c r="F140" i="4"/>
  <c r="E140" i="4"/>
  <c r="G139" i="4"/>
  <c r="F139" i="4"/>
  <c r="E139" i="4"/>
  <c r="G138" i="4"/>
  <c r="F138" i="4"/>
  <c r="E138" i="4"/>
  <c r="G137" i="4"/>
  <c r="F137" i="4"/>
  <c r="E137" i="4"/>
  <c r="G136" i="4"/>
  <c r="F136" i="4"/>
  <c r="E136" i="4"/>
  <c r="G135" i="4"/>
  <c r="F135" i="4"/>
  <c r="E135" i="4"/>
  <c r="G134" i="4"/>
  <c r="F134" i="4"/>
  <c r="E134" i="4"/>
  <c r="G133" i="4"/>
  <c r="F133" i="4"/>
  <c r="E133" i="4"/>
  <c r="G132" i="4"/>
  <c r="F132" i="4"/>
  <c r="E132" i="4"/>
  <c r="G131" i="4"/>
  <c r="F131" i="4"/>
  <c r="E131" i="4"/>
  <c r="G130" i="4"/>
  <c r="F130" i="4"/>
  <c r="E130" i="4"/>
  <c r="G129" i="4"/>
  <c r="F129" i="4"/>
  <c r="E129" i="4"/>
  <c r="G128" i="4"/>
  <c r="F128" i="4"/>
  <c r="E128" i="4"/>
  <c r="G127" i="4"/>
  <c r="F127" i="4"/>
  <c r="E127" i="4"/>
  <c r="G126" i="4"/>
  <c r="F126" i="4"/>
  <c r="E126" i="4"/>
  <c r="G125" i="4"/>
  <c r="F125" i="4"/>
  <c r="E125" i="4"/>
  <c r="G124" i="4"/>
  <c r="F124" i="4"/>
  <c r="E124" i="4"/>
  <c r="G123" i="4"/>
  <c r="F123" i="4"/>
  <c r="E123" i="4"/>
  <c r="G122" i="4"/>
  <c r="F122" i="4"/>
  <c r="E122" i="4"/>
  <c r="G121" i="4"/>
  <c r="F121" i="4"/>
  <c r="E121" i="4"/>
  <c r="G120" i="4"/>
  <c r="F120" i="4"/>
  <c r="E120" i="4"/>
  <c r="G119" i="4"/>
  <c r="F119" i="4"/>
  <c r="E119" i="4"/>
  <c r="G118" i="4"/>
  <c r="F118" i="4"/>
  <c r="E118" i="4"/>
  <c r="G117" i="4"/>
  <c r="F117" i="4"/>
  <c r="E117" i="4"/>
  <c r="G116" i="4"/>
  <c r="F116" i="4"/>
  <c r="E116" i="4"/>
  <c r="G115" i="4"/>
  <c r="F115" i="4"/>
  <c r="E115" i="4"/>
  <c r="G114" i="4"/>
  <c r="F114" i="4"/>
  <c r="E114" i="4"/>
  <c r="G113" i="4"/>
  <c r="F113" i="4"/>
  <c r="E113" i="4"/>
  <c r="G112" i="4"/>
  <c r="F112" i="4"/>
  <c r="E112" i="4"/>
  <c r="G111" i="4"/>
  <c r="F111" i="4"/>
  <c r="E111" i="4"/>
  <c r="G110" i="4"/>
  <c r="F110" i="4"/>
  <c r="E110" i="4"/>
  <c r="G109" i="4"/>
  <c r="F109" i="4"/>
  <c r="E109" i="4"/>
  <c r="G108" i="4"/>
  <c r="F108" i="4"/>
  <c r="E108" i="4"/>
  <c r="G107" i="4"/>
  <c r="F107" i="4"/>
  <c r="E107" i="4"/>
  <c r="G106" i="4"/>
  <c r="F106" i="4"/>
  <c r="E106" i="4"/>
  <c r="G105" i="4"/>
  <c r="F105" i="4"/>
  <c r="E105" i="4"/>
  <c r="G104" i="4"/>
  <c r="F104" i="4"/>
  <c r="E104" i="4"/>
  <c r="G103" i="4"/>
  <c r="F103" i="4"/>
  <c r="E103" i="4"/>
  <c r="G102" i="4"/>
  <c r="F102" i="4"/>
  <c r="E102" i="4"/>
  <c r="G101" i="4"/>
  <c r="F101" i="4"/>
  <c r="E101" i="4"/>
  <c r="G100" i="4"/>
  <c r="F100" i="4"/>
  <c r="E100" i="4"/>
  <c r="G99" i="4"/>
  <c r="F99" i="4"/>
  <c r="E99" i="4"/>
  <c r="G98" i="4"/>
  <c r="F98" i="4"/>
  <c r="E98" i="4"/>
  <c r="G97" i="4"/>
  <c r="F97" i="4"/>
  <c r="E97" i="4"/>
  <c r="G96" i="4"/>
  <c r="F96" i="4"/>
  <c r="E96" i="4"/>
  <c r="G95" i="4"/>
  <c r="F95" i="4"/>
  <c r="E95" i="4"/>
  <c r="D81" i="7"/>
  <c r="F41" i="7"/>
  <c r="D56" i="6"/>
  <c r="D30" i="2"/>
  <c r="D82" i="4" l="1"/>
  <c r="F76" i="4"/>
  <c r="F74" i="4"/>
  <c r="F40" i="4"/>
  <c r="E51" i="4"/>
  <c r="E49" i="4"/>
  <c r="D86" i="4" a="1"/>
  <c r="D86" i="4" s="1"/>
  <c r="D56" i="2"/>
  <c r="E89" i="4" l="1"/>
  <c r="E87" i="4"/>
  <c r="D89" i="4"/>
  <c r="D87" i="4"/>
  <c r="E90" i="4"/>
  <c r="E88" i="4"/>
  <c r="E86" i="4"/>
  <c r="D90" i="4"/>
  <c r="D88" i="4"/>
  <c r="F56" i="2" l="1"/>
  <c r="F58" i="2" s="1"/>
  <c r="E56" i="2"/>
  <c r="E58" i="2" s="1"/>
  <c r="D28" i="28" l="1"/>
  <c r="D26" i="28"/>
  <c r="D23" i="28"/>
  <c r="D18" i="28"/>
  <c r="D15" i="28"/>
  <c r="D11" i="28"/>
  <c r="G33" i="28"/>
  <c r="F33" i="28"/>
  <c r="E33" i="28"/>
  <c r="D33" i="28"/>
  <c r="E26" i="28"/>
  <c r="E29" i="28" s="1"/>
  <c r="G25" i="28"/>
  <c r="F25" i="28"/>
  <c r="G23" i="28"/>
  <c r="F23" i="28"/>
  <c r="E23" i="28"/>
  <c r="G22" i="28"/>
  <c r="F22" i="28"/>
  <c r="E22" i="28"/>
  <c r="D22" i="28"/>
  <c r="E17" i="28"/>
  <c r="E28" i="28" s="1"/>
  <c r="E15" i="28"/>
  <c r="G14" i="28"/>
  <c r="F14" i="28"/>
  <c r="E12" i="28"/>
  <c r="G11" i="28"/>
  <c r="F11" i="28"/>
  <c r="E11" i="28"/>
  <c r="G37" i="28"/>
  <c r="G36" i="28"/>
  <c r="F36" i="28"/>
  <c r="F37" i="28" s="1"/>
  <c r="G35" i="28"/>
  <c r="G34" i="28"/>
  <c r="F34" i="28"/>
  <c r="F35" i="28" s="1"/>
  <c r="E27" i="28"/>
  <c r="D27" i="28"/>
  <c r="G26" i="28"/>
  <c r="D29" i="28"/>
  <c r="F26" i="28"/>
  <c r="D25" i="28"/>
  <c r="D30" i="28" s="1"/>
  <c r="E18" i="28"/>
  <c r="H15" i="28"/>
  <c r="E14" i="28"/>
  <c r="D14" i="28"/>
  <c r="D19" i="28" s="1"/>
  <c r="I10" i="12"/>
  <c r="JD26" i="29"/>
  <c r="IZ26" i="29"/>
  <c r="IV26" i="29"/>
  <c r="IR26" i="29"/>
  <c r="IR27" i="29" s="1"/>
  <c r="IN26" i="29"/>
  <c r="IJ26" i="29"/>
  <c r="IF26" i="29"/>
  <c r="IB26" i="29"/>
  <c r="IB27" i="29" s="1"/>
  <c r="HX26" i="29"/>
  <c r="HT26" i="29"/>
  <c r="HP26" i="29"/>
  <c r="HL26" i="29"/>
  <c r="HL27" i="29" s="1"/>
  <c r="HH26" i="29"/>
  <c r="HD26" i="29"/>
  <c r="GZ26" i="29"/>
  <c r="GV26" i="29"/>
  <c r="GV27" i="29" s="1"/>
  <c r="GR26" i="29"/>
  <c r="GN26" i="29"/>
  <c r="GJ26" i="29"/>
  <c r="GF26" i="29"/>
  <c r="GF27" i="29" s="1"/>
  <c r="GB26" i="29"/>
  <c r="FX26" i="29"/>
  <c r="FT26" i="29"/>
  <c r="FP26" i="29"/>
  <c r="FP27" i="29" s="1"/>
  <c r="FL26" i="29"/>
  <c r="FH26" i="29"/>
  <c r="FD26" i="29"/>
  <c r="EZ26" i="29"/>
  <c r="EZ27" i="29" s="1"/>
  <c r="EV26" i="29"/>
  <c r="ER26" i="29"/>
  <c r="EN26" i="29"/>
  <c r="EJ26" i="29"/>
  <c r="EJ27" i="29" s="1"/>
  <c r="EF26" i="29"/>
  <c r="EB26" i="29"/>
  <c r="DX26" i="29"/>
  <c r="DT26" i="29"/>
  <c r="DT27" i="29" s="1"/>
  <c r="DP26" i="29"/>
  <c r="DL26" i="29"/>
  <c r="DH26" i="29"/>
  <c r="DD26" i="29"/>
  <c r="DD27" i="29" s="1"/>
  <c r="CZ26" i="29"/>
  <c r="CV26" i="29"/>
  <c r="CR26" i="29"/>
  <c r="CN26" i="29"/>
  <c r="CN27" i="29" s="1"/>
  <c r="CJ26" i="29"/>
  <c r="CF26" i="29"/>
  <c r="CB26" i="29"/>
  <c r="BX26" i="29"/>
  <c r="BX27" i="29" s="1"/>
  <c r="BT26" i="29"/>
  <c r="BP26" i="29"/>
  <c r="BL26" i="29"/>
  <c r="BH26" i="29"/>
  <c r="BH27" i="29" s="1"/>
  <c r="BD26" i="29"/>
  <c r="AZ26" i="29"/>
  <c r="AV26" i="29"/>
  <c r="AR26" i="29"/>
  <c r="AR27" i="29" s="1"/>
  <c r="AN26" i="29"/>
  <c r="AJ26" i="29"/>
  <c r="AF26" i="29"/>
  <c r="AB26" i="29"/>
  <c r="AB27" i="29" s="1"/>
  <c r="X26" i="29"/>
  <c r="T26" i="29"/>
  <c r="P26" i="29"/>
  <c r="L26" i="29"/>
  <c r="L27" i="29" s="1"/>
  <c r="H26" i="29"/>
  <c r="D26" i="29"/>
  <c r="JD25" i="29"/>
  <c r="IZ25" i="29"/>
  <c r="IV25" i="29"/>
  <c r="IR25" i="29"/>
  <c r="IN25" i="29"/>
  <c r="IJ25" i="29"/>
  <c r="IF25" i="29"/>
  <c r="IB25" i="29"/>
  <c r="HX25" i="29"/>
  <c r="HT25" i="29"/>
  <c r="HP25" i="29"/>
  <c r="HL25" i="29"/>
  <c r="HH25" i="29"/>
  <c r="HD25" i="29"/>
  <c r="GZ25" i="29"/>
  <c r="GV25" i="29"/>
  <c r="GR25" i="29"/>
  <c r="GN25" i="29"/>
  <c r="GJ25" i="29"/>
  <c r="GF25" i="29"/>
  <c r="GB25" i="29"/>
  <c r="FX25" i="29"/>
  <c r="FT25" i="29"/>
  <c r="FP25" i="29"/>
  <c r="FL25" i="29"/>
  <c r="FH25" i="29"/>
  <c r="FD25" i="29"/>
  <c r="EZ25" i="29"/>
  <c r="EV25" i="29"/>
  <c r="ER25" i="29"/>
  <c r="EN25" i="29"/>
  <c r="EJ25" i="29"/>
  <c r="EF25" i="29"/>
  <c r="EB25" i="29"/>
  <c r="DX25" i="29"/>
  <c r="DT25" i="29"/>
  <c r="DP25" i="29"/>
  <c r="DL25" i="29"/>
  <c r="DH25" i="29"/>
  <c r="DD25" i="29"/>
  <c r="CZ25" i="29"/>
  <c r="CV25" i="29"/>
  <c r="CR25" i="29"/>
  <c r="CN25" i="29"/>
  <c r="CJ25" i="29"/>
  <c r="CF25" i="29"/>
  <c r="CB25" i="29"/>
  <c r="BX25" i="29"/>
  <c r="BT25" i="29"/>
  <c r="BP25" i="29"/>
  <c r="BL25" i="29"/>
  <c r="BH25" i="29"/>
  <c r="BD25" i="29"/>
  <c r="AZ25" i="29"/>
  <c r="AV25" i="29"/>
  <c r="AR25" i="29"/>
  <c r="AN25" i="29"/>
  <c r="AJ25" i="29"/>
  <c r="AF25" i="29"/>
  <c r="AB25" i="29"/>
  <c r="X25" i="29"/>
  <c r="T25" i="29"/>
  <c r="P25" i="29"/>
  <c r="L25" i="29"/>
  <c r="H25" i="29"/>
  <c r="D25" i="29"/>
  <c r="JB23" i="29"/>
  <c r="IX23" i="29"/>
  <c r="IT23" i="29"/>
  <c r="IP23" i="29"/>
  <c r="IL23" i="29"/>
  <c r="IH23" i="29"/>
  <c r="ID23" i="29"/>
  <c r="HZ23" i="29"/>
  <c r="HV23" i="29"/>
  <c r="HR23" i="29"/>
  <c r="HN23" i="29"/>
  <c r="HJ23" i="29"/>
  <c r="HF23" i="29"/>
  <c r="HB23" i="29"/>
  <c r="GX23" i="29"/>
  <c r="GT23" i="29"/>
  <c r="GP23" i="29"/>
  <c r="GL23" i="29"/>
  <c r="GH23" i="29"/>
  <c r="GD23" i="29"/>
  <c r="FZ23" i="29"/>
  <c r="FV23" i="29"/>
  <c r="FR23" i="29"/>
  <c r="FN23" i="29"/>
  <c r="FJ23" i="29"/>
  <c r="FF23" i="29"/>
  <c r="FB23" i="29"/>
  <c r="EX23" i="29"/>
  <c r="ET23" i="29"/>
  <c r="EP23" i="29"/>
  <c r="EL23" i="29"/>
  <c r="EH23" i="29"/>
  <c r="ED23" i="29"/>
  <c r="DZ23" i="29"/>
  <c r="DV23" i="29"/>
  <c r="DR23" i="29"/>
  <c r="DN23" i="29"/>
  <c r="DJ23" i="29"/>
  <c r="DF23" i="29"/>
  <c r="DB23" i="29"/>
  <c r="CX23" i="29"/>
  <c r="CT23" i="29"/>
  <c r="CP23" i="29"/>
  <c r="CL23" i="29"/>
  <c r="CH23" i="29"/>
  <c r="CD23" i="29"/>
  <c r="BV23" i="29"/>
  <c r="BR23" i="29"/>
  <c r="BN23" i="29"/>
  <c r="BJ23" i="29"/>
  <c r="BF23" i="29"/>
  <c r="BB23" i="29"/>
  <c r="AX23" i="29"/>
  <c r="AT23" i="29"/>
  <c r="AP23" i="29"/>
  <c r="AL23" i="29"/>
  <c r="AH23" i="29"/>
  <c r="AD23" i="29"/>
  <c r="Z23" i="29"/>
  <c r="R23" i="29"/>
  <c r="N23" i="29"/>
  <c r="J23" i="29"/>
  <c r="F23" i="29"/>
  <c r="B23" i="29"/>
  <c r="JB22" i="29"/>
  <c r="IX22" i="29"/>
  <c r="IT22" i="29"/>
  <c r="IP22" i="29"/>
  <c r="IL22" i="29"/>
  <c r="IH22" i="29"/>
  <c r="ID22" i="29"/>
  <c r="HZ22" i="29"/>
  <c r="HV22" i="29"/>
  <c r="HR22" i="29"/>
  <c r="HN22" i="29"/>
  <c r="HJ22" i="29"/>
  <c r="HF22" i="29"/>
  <c r="HB22" i="29"/>
  <c r="GX22" i="29"/>
  <c r="GT22" i="29"/>
  <c r="GP22" i="29"/>
  <c r="GL22" i="29"/>
  <c r="GH22" i="29"/>
  <c r="GD22" i="29"/>
  <c r="FZ22" i="29"/>
  <c r="FV22" i="29"/>
  <c r="FR22" i="29"/>
  <c r="FN22" i="29"/>
  <c r="FJ22" i="29"/>
  <c r="FF22" i="29"/>
  <c r="FB22" i="29"/>
  <c r="EX22" i="29"/>
  <c r="ET22" i="29"/>
  <c r="EP22" i="29"/>
  <c r="EL22" i="29"/>
  <c r="EH22" i="29"/>
  <c r="ED22" i="29"/>
  <c r="DZ22" i="29"/>
  <c r="DV22" i="29"/>
  <c r="DR22" i="29"/>
  <c r="DN22" i="29"/>
  <c r="DJ22" i="29"/>
  <c r="DF22" i="29"/>
  <c r="DB22" i="29"/>
  <c r="CX22" i="29"/>
  <c r="CT22" i="29"/>
  <c r="CP22" i="29"/>
  <c r="CL22" i="29"/>
  <c r="CH22" i="29"/>
  <c r="CD22" i="29"/>
  <c r="BV22" i="29"/>
  <c r="BR22" i="29"/>
  <c r="BN22" i="29"/>
  <c r="BJ22" i="29"/>
  <c r="BF22" i="29"/>
  <c r="BB22" i="29"/>
  <c r="AX22" i="29"/>
  <c r="AT22" i="29"/>
  <c r="AP22" i="29"/>
  <c r="AL22" i="29"/>
  <c r="AH22" i="29"/>
  <c r="AD22" i="29"/>
  <c r="Z22" i="29"/>
  <c r="R22" i="29"/>
  <c r="N22" i="29"/>
  <c r="J22" i="29"/>
  <c r="F22" i="29"/>
  <c r="B22" i="29"/>
  <c r="JB21" i="29"/>
  <c r="IX21" i="29"/>
  <c r="IT21" i="29"/>
  <c r="IP21" i="29"/>
  <c r="IL21" i="29"/>
  <c r="IH21" i="29"/>
  <c r="ID21" i="29"/>
  <c r="HZ21" i="29"/>
  <c r="HV21" i="29"/>
  <c r="HR21" i="29"/>
  <c r="HN21" i="29"/>
  <c r="HJ21" i="29"/>
  <c r="HF21" i="29"/>
  <c r="HB21" i="29"/>
  <c r="GX21" i="29"/>
  <c r="GT21" i="29"/>
  <c r="GP21" i="29"/>
  <c r="GL21" i="29"/>
  <c r="GH21" i="29"/>
  <c r="GD21" i="29"/>
  <c r="FZ21" i="29"/>
  <c r="FV21" i="29"/>
  <c r="FR21" i="29"/>
  <c r="FN21" i="29"/>
  <c r="FJ21" i="29"/>
  <c r="FF21" i="29"/>
  <c r="FB21" i="29"/>
  <c r="EX21" i="29"/>
  <c r="ET21" i="29"/>
  <c r="EP21" i="29"/>
  <c r="EL21" i="29"/>
  <c r="EH21" i="29"/>
  <c r="ED21" i="29"/>
  <c r="DZ21" i="29"/>
  <c r="DV21" i="29"/>
  <c r="DR21" i="29"/>
  <c r="DN21" i="29"/>
  <c r="DJ21" i="29"/>
  <c r="DF21" i="29"/>
  <c r="DB21" i="29"/>
  <c r="CX21" i="29"/>
  <c r="CT21" i="29"/>
  <c r="CP21" i="29"/>
  <c r="CL21" i="29"/>
  <c r="CH21" i="29"/>
  <c r="CD21" i="29"/>
  <c r="BV21" i="29"/>
  <c r="BR21" i="29"/>
  <c r="BN21" i="29"/>
  <c r="BJ21" i="29"/>
  <c r="BF21" i="29"/>
  <c r="BB21" i="29"/>
  <c r="AX21" i="29"/>
  <c r="AT21" i="29"/>
  <c r="AP21" i="29"/>
  <c r="AL21" i="29"/>
  <c r="AH21" i="29"/>
  <c r="AD21" i="29"/>
  <c r="Z21" i="29"/>
  <c r="R21" i="29"/>
  <c r="N21" i="29"/>
  <c r="J21" i="29"/>
  <c r="F21" i="29"/>
  <c r="B21" i="29"/>
  <c r="JB20" i="29"/>
  <c r="IX20" i="29"/>
  <c r="IT20" i="29"/>
  <c r="IP20" i="29"/>
  <c r="IL20" i="29"/>
  <c r="IH20" i="29"/>
  <c r="ID20" i="29"/>
  <c r="HZ20" i="29"/>
  <c r="HV20" i="29"/>
  <c r="HR20" i="29"/>
  <c r="HN20" i="29"/>
  <c r="HJ20" i="29"/>
  <c r="HF20" i="29"/>
  <c r="HB20" i="29"/>
  <c r="GX20" i="29"/>
  <c r="GT20" i="29"/>
  <c r="GP20" i="29"/>
  <c r="GL20" i="29"/>
  <c r="GH20" i="29"/>
  <c r="GD20" i="29"/>
  <c r="FZ20" i="29"/>
  <c r="FV20" i="29"/>
  <c r="FR20" i="29"/>
  <c r="FN20" i="29"/>
  <c r="FJ20" i="29"/>
  <c r="FF20" i="29"/>
  <c r="FB20" i="29"/>
  <c r="EX20" i="29"/>
  <c r="ET20" i="29"/>
  <c r="EP20" i="29"/>
  <c r="EL20" i="29"/>
  <c r="EH20" i="29"/>
  <c r="ED20" i="29"/>
  <c r="DZ20" i="29"/>
  <c r="DV20" i="29"/>
  <c r="DR20" i="29"/>
  <c r="DN20" i="29"/>
  <c r="DJ20" i="29"/>
  <c r="DF20" i="29"/>
  <c r="DB20" i="29"/>
  <c r="CX20" i="29"/>
  <c r="CT20" i="29"/>
  <c r="CP20" i="29"/>
  <c r="CL20" i="29"/>
  <c r="CH20" i="29"/>
  <c r="CD20" i="29"/>
  <c r="BZ20" i="29"/>
  <c r="BV20" i="29"/>
  <c r="BR20" i="29"/>
  <c r="BN20" i="29"/>
  <c r="BJ20" i="29"/>
  <c r="BF20" i="29"/>
  <c r="BB20" i="29"/>
  <c r="AX20" i="29"/>
  <c r="AT20" i="29"/>
  <c r="AP20" i="29"/>
  <c r="AL20" i="29"/>
  <c r="AH20" i="29"/>
  <c r="AD20" i="29"/>
  <c r="Z20" i="29"/>
  <c r="R20" i="29"/>
  <c r="N20" i="29"/>
  <c r="J20" i="29"/>
  <c r="F20" i="29"/>
  <c r="B20" i="29"/>
  <c r="JB19" i="29"/>
  <c r="IX19" i="29"/>
  <c r="IT19" i="29"/>
  <c r="IP19" i="29"/>
  <c r="IL19" i="29"/>
  <c r="IH19" i="29"/>
  <c r="ID19" i="29"/>
  <c r="HZ19" i="29"/>
  <c r="HV19" i="29"/>
  <c r="HR19" i="29"/>
  <c r="HN19" i="29"/>
  <c r="HJ19" i="29"/>
  <c r="HF19" i="29"/>
  <c r="HB19" i="29"/>
  <c r="GX19" i="29"/>
  <c r="GT19" i="29"/>
  <c r="GP19" i="29"/>
  <c r="GL19" i="29"/>
  <c r="GH19" i="29"/>
  <c r="GD19" i="29"/>
  <c r="FZ19" i="29"/>
  <c r="FV19" i="29"/>
  <c r="FR19" i="29"/>
  <c r="FN19" i="29"/>
  <c r="FJ19" i="29"/>
  <c r="FF19" i="29"/>
  <c r="FB19" i="29"/>
  <c r="EX19" i="29"/>
  <c r="ET19" i="29"/>
  <c r="EP19" i="29"/>
  <c r="EL19" i="29"/>
  <c r="EH19" i="29"/>
  <c r="ED19" i="29"/>
  <c r="DZ19" i="29"/>
  <c r="DV19" i="29"/>
  <c r="DR19" i="29"/>
  <c r="DN19" i="29"/>
  <c r="DJ19" i="29"/>
  <c r="DF19" i="29"/>
  <c r="DB19" i="29"/>
  <c r="CX19" i="29"/>
  <c r="CT19" i="29"/>
  <c r="CP19" i="29"/>
  <c r="CL19" i="29"/>
  <c r="CH19" i="29"/>
  <c r="CD19" i="29"/>
  <c r="BZ19" i="29"/>
  <c r="BV19" i="29"/>
  <c r="BR19" i="29"/>
  <c r="BN19" i="29"/>
  <c r="BJ19" i="29"/>
  <c r="BF19" i="29"/>
  <c r="BB19" i="29"/>
  <c r="AX19" i="29"/>
  <c r="AT19" i="29"/>
  <c r="AP19" i="29"/>
  <c r="AL19" i="29"/>
  <c r="AH19" i="29"/>
  <c r="AD19" i="29"/>
  <c r="Z19" i="29"/>
  <c r="V19" i="29"/>
  <c r="R19" i="29"/>
  <c r="N19" i="29"/>
  <c r="J19" i="29"/>
  <c r="F19" i="29"/>
  <c r="B19" i="29"/>
  <c r="JB18" i="29"/>
  <c r="IX18" i="29"/>
  <c r="IT18" i="29"/>
  <c r="IP18" i="29"/>
  <c r="IL18" i="29"/>
  <c r="IH18" i="29"/>
  <c r="ID18" i="29"/>
  <c r="HZ18" i="29"/>
  <c r="HV18" i="29"/>
  <c r="HR18" i="29"/>
  <c r="HN18" i="29"/>
  <c r="HJ18" i="29"/>
  <c r="HF18" i="29"/>
  <c r="HB18" i="29"/>
  <c r="GX18" i="29"/>
  <c r="GT18" i="29"/>
  <c r="GP18" i="29"/>
  <c r="GL18" i="29"/>
  <c r="GH18" i="29"/>
  <c r="GD18" i="29"/>
  <c r="FZ18" i="29"/>
  <c r="FV18" i="29"/>
  <c r="FR18" i="29"/>
  <c r="FN18" i="29"/>
  <c r="FJ18" i="29"/>
  <c r="FF18" i="29"/>
  <c r="FB18" i="29"/>
  <c r="EX18" i="29"/>
  <c r="ET18" i="29"/>
  <c r="EP18" i="29"/>
  <c r="EL18" i="29"/>
  <c r="EH18" i="29"/>
  <c r="ED18" i="29"/>
  <c r="DZ18" i="29"/>
  <c r="DV18" i="29"/>
  <c r="DR18" i="29"/>
  <c r="DN18" i="29"/>
  <c r="DJ18" i="29"/>
  <c r="DF18" i="29"/>
  <c r="DB18" i="29"/>
  <c r="CX18" i="29"/>
  <c r="CT18" i="29"/>
  <c r="CP18" i="29"/>
  <c r="CL18" i="29"/>
  <c r="CH18" i="29"/>
  <c r="CD18" i="29"/>
  <c r="BZ18" i="29"/>
  <c r="BV18" i="29"/>
  <c r="BR18" i="29"/>
  <c r="BN18" i="29"/>
  <c r="BJ18" i="29"/>
  <c r="BF18" i="29"/>
  <c r="BB18" i="29"/>
  <c r="AX18" i="29"/>
  <c r="AT18" i="29"/>
  <c r="AP18" i="29"/>
  <c r="AL18" i="29"/>
  <c r="AH18" i="29"/>
  <c r="AD18" i="29"/>
  <c r="Z18" i="29"/>
  <c r="V18" i="29"/>
  <c r="R18" i="29"/>
  <c r="N18" i="29"/>
  <c r="J18" i="29"/>
  <c r="F18" i="29"/>
  <c r="B18" i="29"/>
  <c r="JB17" i="29"/>
  <c r="IX17" i="29"/>
  <c r="IT17" i="29"/>
  <c r="IP17" i="29"/>
  <c r="IL17" i="29"/>
  <c r="IH17" i="29"/>
  <c r="ID17" i="29"/>
  <c r="HZ17" i="29"/>
  <c r="HV17" i="29"/>
  <c r="HR17" i="29"/>
  <c r="HN17" i="29"/>
  <c r="HJ17" i="29"/>
  <c r="HF17" i="29"/>
  <c r="HB17" i="29"/>
  <c r="GX17" i="29"/>
  <c r="GT17" i="29"/>
  <c r="GP17" i="29"/>
  <c r="GL17" i="29"/>
  <c r="GH17" i="29"/>
  <c r="GD17" i="29"/>
  <c r="FZ17" i="29"/>
  <c r="FV17" i="29"/>
  <c r="FR17" i="29"/>
  <c r="FN17" i="29"/>
  <c r="FJ17" i="29"/>
  <c r="FF17" i="29"/>
  <c r="FB17" i="29"/>
  <c r="EX17" i="29"/>
  <c r="ET17" i="29"/>
  <c r="EP17" i="29"/>
  <c r="EL17" i="29"/>
  <c r="EH17" i="29"/>
  <c r="ED17" i="29"/>
  <c r="DZ17" i="29"/>
  <c r="DV17" i="29"/>
  <c r="DR17" i="29"/>
  <c r="DN17" i="29"/>
  <c r="DJ17" i="29"/>
  <c r="DF17" i="29"/>
  <c r="DB17" i="29"/>
  <c r="CX17" i="29"/>
  <c r="CT17" i="29"/>
  <c r="CP17" i="29"/>
  <c r="CL17" i="29"/>
  <c r="CH17" i="29"/>
  <c r="CD17" i="29"/>
  <c r="BZ17" i="29"/>
  <c r="BV17" i="29"/>
  <c r="BR17" i="29"/>
  <c r="BN17" i="29"/>
  <c r="BJ17" i="29"/>
  <c r="BF17" i="29"/>
  <c r="BB17" i="29"/>
  <c r="AX17" i="29"/>
  <c r="AT17" i="29"/>
  <c r="AP17" i="29"/>
  <c r="AL17" i="29"/>
  <c r="AH17" i="29"/>
  <c r="AD17" i="29"/>
  <c r="Z17" i="29"/>
  <c r="V17" i="29"/>
  <c r="R17" i="29"/>
  <c r="N17" i="29"/>
  <c r="J17" i="29"/>
  <c r="F17" i="29"/>
  <c r="B17" i="29"/>
  <c r="JB16" i="29"/>
  <c r="IX16" i="29"/>
  <c r="IT16" i="29"/>
  <c r="IP16" i="29"/>
  <c r="IL16" i="29"/>
  <c r="IH16" i="29"/>
  <c r="ID16" i="29"/>
  <c r="HZ16" i="29"/>
  <c r="HV16" i="29"/>
  <c r="HR16" i="29"/>
  <c r="HN16" i="29"/>
  <c r="HJ16" i="29"/>
  <c r="HF16" i="29"/>
  <c r="HB16" i="29"/>
  <c r="GX16" i="29"/>
  <c r="GT16" i="29"/>
  <c r="GP16" i="29"/>
  <c r="GL16" i="29"/>
  <c r="GH16" i="29"/>
  <c r="GD16" i="29"/>
  <c r="FZ16" i="29"/>
  <c r="FV16" i="29"/>
  <c r="FR16" i="29"/>
  <c r="FN16" i="29"/>
  <c r="FJ16" i="29"/>
  <c r="FF16" i="29"/>
  <c r="FB16" i="29"/>
  <c r="EX16" i="29"/>
  <c r="ET16" i="29"/>
  <c r="EP16" i="29"/>
  <c r="EL16" i="29"/>
  <c r="EH16" i="29"/>
  <c r="ED16" i="29"/>
  <c r="DZ16" i="29"/>
  <c r="DV16" i="29"/>
  <c r="DR16" i="29"/>
  <c r="DN16" i="29"/>
  <c r="DJ16" i="29"/>
  <c r="DF16" i="29"/>
  <c r="DB16" i="29"/>
  <c r="CX16" i="29"/>
  <c r="CT16" i="29"/>
  <c r="CP16" i="29"/>
  <c r="CL16" i="29"/>
  <c r="CH16" i="29"/>
  <c r="CD16" i="29"/>
  <c r="BZ16" i="29"/>
  <c r="BV16" i="29"/>
  <c r="BR16" i="29"/>
  <c r="BN16" i="29"/>
  <c r="BJ16" i="29"/>
  <c r="BF16" i="29"/>
  <c r="BB16" i="29"/>
  <c r="AX16" i="29"/>
  <c r="AT16" i="29"/>
  <c r="AP16" i="29"/>
  <c r="AL16" i="29"/>
  <c r="AH16" i="29"/>
  <c r="AD16" i="29"/>
  <c r="Z16" i="29"/>
  <c r="V16" i="29"/>
  <c r="R16" i="29"/>
  <c r="N16" i="29"/>
  <c r="J16" i="29"/>
  <c r="F16" i="29"/>
  <c r="B16" i="29"/>
  <c r="JB15" i="29"/>
  <c r="IX15" i="29"/>
  <c r="IT15" i="29"/>
  <c r="IP15" i="29"/>
  <c r="IL15" i="29"/>
  <c r="IH15" i="29"/>
  <c r="ID15" i="29"/>
  <c r="HZ15" i="29"/>
  <c r="HV15" i="29"/>
  <c r="HR15" i="29"/>
  <c r="HN15" i="29"/>
  <c r="HJ15" i="29"/>
  <c r="HF15" i="29"/>
  <c r="HB15" i="29"/>
  <c r="GX15" i="29"/>
  <c r="GT15" i="29"/>
  <c r="GP15" i="29"/>
  <c r="GL15" i="29"/>
  <c r="GH15" i="29"/>
  <c r="GD15" i="29"/>
  <c r="FZ15" i="29"/>
  <c r="FV15" i="29"/>
  <c r="FR15" i="29"/>
  <c r="FN15" i="29"/>
  <c r="FJ15" i="29"/>
  <c r="FF15" i="29"/>
  <c r="FB15" i="29"/>
  <c r="EX15" i="29"/>
  <c r="ET15" i="29"/>
  <c r="EP15" i="29"/>
  <c r="EL15" i="29"/>
  <c r="EH15" i="29"/>
  <c r="ED15" i="29"/>
  <c r="DZ15" i="29"/>
  <c r="DV15" i="29"/>
  <c r="DR15" i="29"/>
  <c r="DN15" i="29"/>
  <c r="DJ15" i="29"/>
  <c r="DF15" i="29"/>
  <c r="DB15" i="29"/>
  <c r="CX15" i="29"/>
  <c r="CT15" i="29"/>
  <c r="CP15" i="29"/>
  <c r="CL15" i="29"/>
  <c r="CH15" i="29"/>
  <c r="CD15" i="29"/>
  <c r="BZ15" i="29"/>
  <c r="BV15" i="29"/>
  <c r="BR15" i="29"/>
  <c r="BN15" i="29"/>
  <c r="BJ15" i="29"/>
  <c r="BF15" i="29"/>
  <c r="BB15" i="29"/>
  <c r="AX15" i="29"/>
  <c r="AT15" i="29"/>
  <c r="AP15" i="29"/>
  <c r="AL15" i="29"/>
  <c r="AH15" i="29"/>
  <c r="AD15" i="29"/>
  <c r="Z15" i="29"/>
  <c r="V15" i="29"/>
  <c r="R15" i="29"/>
  <c r="N15" i="29"/>
  <c r="J15" i="29"/>
  <c r="F15" i="29"/>
  <c r="B15" i="29"/>
  <c r="JB14" i="29"/>
  <c r="IX14" i="29"/>
  <c r="IT14" i="29"/>
  <c r="IP14" i="29"/>
  <c r="IL14" i="29"/>
  <c r="IH14" i="29"/>
  <c r="ID14" i="29"/>
  <c r="HZ14" i="29"/>
  <c r="HV14" i="29"/>
  <c r="HR14" i="29"/>
  <c r="HN14" i="29"/>
  <c r="HJ14" i="29"/>
  <c r="HF14" i="29"/>
  <c r="HB14" i="29"/>
  <c r="GX14" i="29"/>
  <c r="GT14" i="29"/>
  <c r="GP14" i="29"/>
  <c r="GL14" i="29"/>
  <c r="GH14" i="29"/>
  <c r="GD14" i="29"/>
  <c r="FZ14" i="29"/>
  <c r="FV14" i="29"/>
  <c r="FR14" i="29"/>
  <c r="FN14" i="29"/>
  <c r="FJ14" i="29"/>
  <c r="FF14" i="29"/>
  <c r="FB14" i="29"/>
  <c r="EX14" i="29"/>
  <c r="ET14" i="29"/>
  <c r="EP14" i="29"/>
  <c r="EL14" i="29"/>
  <c r="EH14" i="29"/>
  <c r="ED14" i="29"/>
  <c r="DZ14" i="29"/>
  <c r="DV14" i="29"/>
  <c r="DR14" i="29"/>
  <c r="DN14" i="29"/>
  <c r="DJ14" i="29"/>
  <c r="DF14" i="29"/>
  <c r="DB14" i="29"/>
  <c r="CX14" i="29"/>
  <c r="CT14" i="29"/>
  <c r="CP14" i="29"/>
  <c r="CL14" i="29"/>
  <c r="CH14" i="29"/>
  <c r="CD14" i="29"/>
  <c r="BZ14" i="29"/>
  <c r="BV14" i="29"/>
  <c r="BR14" i="29"/>
  <c r="BN14" i="29"/>
  <c r="BJ14" i="29"/>
  <c r="BF14" i="29"/>
  <c r="BB14" i="29"/>
  <c r="AX14" i="29"/>
  <c r="AT14" i="29"/>
  <c r="AP14" i="29"/>
  <c r="AL14" i="29"/>
  <c r="AH14" i="29"/>
  <c r="AD14" i="29"/>
  <c r="Z14" i="29"/>
  <c r="V14" i="29"/>
  <c r="R14" i="29"/>
  <c r="N14" i="29"/>
  <c r="J14" i="29"/>
  <c r="F14" i="29"/>
  <c r="B14" i="29"/>
  <c r="JB13" i="29"/>
  <c r="IX13" i="29"/>
  <c r="IT13" i="29"/>
  <c r="IP13" i="29"/>
  <c r="IL13" i="29"/>
  <c r="IH13" i="29"/>
  <c r="ID13" i="29"/>
  <c r="HZ13" i="29"/>
  <c r="HV13" i="29"/>
  <c r="HR13" i="29"/>
  <c r="HN13" i="29"/>
  <c r="HJ13" i="29"/>
  <c r="HF13" i="29"/>
  <c r="HB13" i="29"/>
  <c r="GX13" i="29"/>
  <c r="GT13" i="29"/>
  <c r="GP13" i="29"/>
  <c r="GL13" i="29"/>
  <c r="GH13" i="29"/>
  <c r="GD13" i="29"/>
  <c r="FZ13" i="29"/>
  <c r="FV13" i="29"/>
  <c r="FR13" i="29"/>
  <c r="FN13" i="29"/>
  <c r="FJ13" i="29"/>
  <c r="FF13" i="29"/>
  <c r="FB13" i="29"/>
  <c r="EX13" i="29"/>
  <c r="ET13" i="29"/>
  <c r="EP13" i="29"/>
  <c r="EL13" i="29"/>
  <c r="EH13" i="29"/>
  <c r="ED13" i="29"/>
  <c r="DZ13" i="29"/>
  <c r="DV13" i="29"/>
  <c r="DR13" i="29"/>
  <c r="DN13" i="29"/>
  <c r="DJ13" i="29"/>
  <c r="DF13" i="29"/>
  <c r="DB13" i="29"/>
  <c r="CX13" i="29"/>
  <c r="CT13" i="29"/>
  <c r="CP13" i="29"/>
  <c r="CL13" i="29"/>
  <c r="CH13" i="29"/>
  <c r="CD13" i="29"/>
  <c r="BZ13" i="29"/>
  <c r="BV13" i="29"/>
  <c r="BR13" i="29"/>
  <c r="BN13" i="29"/>
  <c r="BJ13" i="29"/>
  <c r="BF13" i="29"/>
  <c r="BB13" i="29"/>
  <c r="AX13" i="29"/>
  <c r="AT13" i="29"/>
  <c r="AP13" i="29"/>
  <c r="AL13" i="29"/>
  <c r="AH13" i="29"/>
  <c r="AD13" i="29"/>
  <c r="Z13" i="29"/>
  <c r="V13" i="29"/>
  <c r="R13" i="29"/>
  <c r="N13" i="29"/>
  <c r="J13" i="29"/>
  <c r="F13" i="29"/>
  <c r="B13" i="29"/>
  <c r="JB12" i="29"/>
  <c r="IX12" i="29"/>
  <c r="IT12" i="29"/>
  <c r="IP12" i="29"/>
  <c r="IL12" i="29"/>
  <c r="IH12" i="29"/>
  <c r="ID12" i="29"/>
  <c r="HZ12" i="29"/>
  <c r="HV12" i="29"/>
  <c r="HR12" i="29"/>
  <c r="HN12" i="29"/>
  <c r="HJ12" i="29"/>
  <c r="HF12" i="29"/>
  <c r="HB12" i="29"/>
  <c r="GX12" i="29"/>
  <c r="GT12" i="29"/>
  <c r="GP12" i="29"/>
  <c r="GL12" i="29"/>
  <c r="GH12" i="29"/>
  <c r="GD12" i="29"/>
  <c r="FZ12" i="29"/>
  <c r="FV12" i="29"/>
  <c r="FR12" i="29"/>
  <c r="FN12" i="29"/>
  <c r="FJ12" i="29"/>
  <c r="FF12" i="29"/>
  <c r="FB12" i="29"/>
  <c r="EX12" i="29"/>
  <c r="ET12" i="29"/>
  <c r="EP12" i="29"/>
  <c r="EL12" i="29"/>
  <c r="EH12" i="29"/>
  <c r="ED12" i="29"/>
  <c r="DZ12" i="29"/>
  <c r="DV12" i="29"/>
  <c r="DR12" i="29"/>
  <c r="DN12" i="29"/>
  <c r="DJ12" i="29"/>
  <c r="DF12" i="29"/>
  <c r="DB12" i="29"/>
  <c r="CX12" i="29"/>
  <c r="CT12" i="29"/>
  <c r="CP12" i="29"/>
  <c r="CL12" i="29"/>
  <c r="CH12" i="29"/>
  <c r="CD12" i="29"/>
  <c r="BZ12" i="29"/>
  <c r="BV12" i="29"/>
  <c r="BR12" i="29"/>
  <c r="BN12" i="29"/>
  <c r="BJ12" i="29"/>
  <c r="BF12" i="29"/>
  <c r="BB12" i="29"/>
  <c r="AX12" i="29"/>
  <c r="AT12" i="29"/>
  <c r="AP12" i="29"/>
  <c r="AL12" i="29"/>
  <c r="AH12" i="29"/>
  <c r="AD12" i="29"/>
  <c r="Z12" i="29"/>
  <c r="V12" i="29"/>
  <c r="R12" i="29"/>
  <c r="N12" i="29"/>
  <c r="J12" i="29"/>
  <c r="F12" i="29"/>
  <c r="B12" i="29"/>
  <c r="E30" i="28" l="1"/>
  <c r="H29" i="28"/>
  <c r="E19" i="28"/>
  <c r="H19" i="28" s="1"/>
  <c r="H25" i="28"/>
  <c r="H14" i="28"/>
  <c r="H26" i="28"/>
  <c r="H27" i="29"/>
  <c r="X27" i="29"/>
  <c r="AN27" i="29"/>
  <c r="BD27" i="29"/>
  <c r="BT27" i="29"/>
  <c r="CJ27" i="29"/>
  <c r="CZ27" i="29"/>
  <c r="DP27" i="29"/>
  <c r="EF27" i="29"/>
  <c r="EV27" i="29"/>
  <c r="FL27" i="29"/>
  <c r="GB27" i="29"/>
  <c r="GR27" i="29"/>
  <c r="HH27" i="29"/>
  <c r="HX27" i="29"/>
  <c r="IN27" i="29"/>
  <c r="JD27" i="29"/>
  <c r="P27" i="29"/>
  <c r="AF27" i="29"/>
  <c r="AV27" i="29"/>
  <c r="BL27" i="29"/>
  <c r="CB27" i="29"/>
  <c r="CR27" i="29"/>
  <c r="DH27" i="29"/>
  <c r="DX27" i="29"/>
  <c r="EN27" i="29"/>
  <c r="FD27" i="29"/>
  <c r="FT27" i="29"/>
  <c r="GJ27" i="29"/>
  <c r="GZ27" i="29"/>
  <c r="HP27" i="29"/>
  <c r="IF27" i="29"/>
  <c r="IV27" i="29"/>
  <c r="D27" i="29"/>
  <c r="T27" i="29"/>
  <c r="AJ27" i="29"/>
  <c r="AZ27" i="29"/>
  <c r="BP27" i="29"/>
  <c r="CF27" i="29"/>
  <c r="CV27" i="29"/>
  <c r="DL27" i="29"/>
  <c r="EB27" i="29"/>
  <c r="ER27" i="29"/>
  <c r="FH27" i="29"/>
  <c r="FX27" i="29"/>
  <c r="GN27" i="29"/>
  <c r="HD27" i="29"/>
  <c r="HT27" i="29"/>
  <c r="IJ27" i="29"/>
  <c r="IZ27" i="29"/>
  <c r="H30" i="28" l="1"/>
  <c r="E34" i="28"/>
  <c r="H18" i="28"/>
  <c r="H36" i="28" s="1"/>
  <c r="D36" i="28"/>
  <c r="D37" i="28" s="1"/>
  <c r="D34" i="28"/>
  <c r="H34" i="28" l="1"/>
  <c r="D35" i="28"/>
  <c r="H37" i="28"/>
  <c r="H35" i="28" l="1"/>
  <c r="M60" i="31" l="1"/>
  <c r="M58" i="31"/>
  <c r="M56" i="31"/>
  <c r="Y14" i="33" l="1"/>
  <c r="X14" i="33"/>
  <c r="W14" i="33"/>
  <c r="V14" i="33"/>
  <c r="T14" i="33"/>
  <c r="S14" i="33"/>
  <c r="R14" i="33"/>
  <c r="Q14" i="33"/>
  <c r="O14" i="33"/>
  <c r="N14" i="33"/>
  <c r="M14" i="33"/>
  <c r="L14" i="33"/>
  <c r="Y9" i="33"/>
  <c r="X9" i="33"/>
  <c r="W9" i="33"/>
  <c r="V9" i="33"/>
  <c r="T9" i="33"/>
  <c r="S9" i="33"/>
  <c r="R9" i="33"/>
  <c r="Q9" i="33"/>
  <c r="O9" i="33"/>
  <c r="N9" i="33"/>
  <c r="M9" i="33"/>
  <c r="L9" i="33"/>
  <c r="F51" i="3" l="1"/>
  <c r="F75" i="7" l="1"/>
  <c r="E70" i="10"/>
  <c r="E74" i="10" s="1"/>
  <c r="E78" i="10"/>
  <c r="E80" i="10"/>
  <c r="E88" i="10"/>
  <c r="E92" i="10"/>
  <c r="E96" i="10"/>
  <c r="E98" i="10"/>
  <c r="E106" i="10"/>
  <c r="E62" i="10"/>
  <c r="E54" i="10"/>
  <c r="E52" i="10"/>
  <c r="E48" i="10"/>
  <c r="E44" i="10"/>
  <c r="E40" i="10"/>
  <c r="E30" i="10"/>
  <c r="E28" i="10"/>
  <c r="E24" i="10"/>
  <c r="E16" i="10"/>
  <c r="D10" i="8" l="1"/>
  <c r="F55" i="4"/>
  <c r="F16" i="4"/>
  <c r="F54" i="7"/>
  <c r="F56" i="7"/>
  <c r="F50" i="7"/>
  <c r="F23" i="7" l="1"/>
  <c r="F21" i="7"/>
  <c r="F17" i="7"/>
  <c r="E11" i="7"/>
  <c r="D30" i="6"/>
  <c r="F56" i="6" l="1"/>
  <c r="F58" i="6" s="1"/>
  <c r="G165" i="4"/>
  <c r="G163" i="4"/>
  <c r="G164" i="4"/>
  <c r="E56" i="6" l="1"/>
  <c r="E58" i="6" s="1"/>
  <c r="G166" i="4"/>
  <c r="D16" i="8" l="1"/>
  <c r="E36" i="8" s="1"/>
  <c r="E38" i="8" s="1"/>
  <c r="D68" i="10"/>
  <c r="E163" i="4"/>
  <c r="E164" i="4"/>
  <c r="E165" i="4"/>
  <c r="E53" i="4"/>
  <c r="F165" i="4"/>
  <c r="F163" i="4"/>
  <c r="F164" i="4"/>
  <c r="E166" i="4" l="1"/>
  <c r="F166" i="4"/>
  <c r="F57" i="4" l="1"/>
  <c r="F51" i="4"/>
  <c r="E10" i="4" l="1"/>
  <c r="E55" i="4" l="1"/>
  <c r="E57" i="4" l="1"/>
  <c r="E59" i="4" s="1"/>
  <c r="D76" i="10" s="1"/>
  <c r="D74" i="10"/>
  <c r="H52" i="31" l="1"/>
  <c r="D38" i="10" l="1"/>
  <c r="D14" i="10" l="1"/>
  <c r="E20" i="10"/>
  <c r="J62" i="31" l="1"/>
  <c r="H36" i="31"/>
  <c r="H34" i="31"/>
  <c r="H30" i="31"/>
  <c r="H28" i="31"/>
  <c r="H26" i="31"/>
  <c r="H50" i="31" s="1"/>
  <c r="E1151" i="3"/>
  <c r="F1151" i="3" s="1"/>
  <c r="E1150" i="3"/>
  <c r="F1150" i="3" s="1"/>
  <c r="E1149" i="3"/>
  <c r="F1149" i="3" s="1"/>
  <c r="E1148" i="3"/>
  <c r="F1148" i="3" s="1"/>
  <c r="E1147" i="3"/>
  <c r="F1147" i="3" s="1"/>
  <c r="E1146" i="3"/>
  <c r="F1146" i="3" s="1"/>
  <c r="F1145" i="3"/>
  <c r="E1144" i="3"/>
  <c r="F1144" i="3" s="1"/>
  <c r="E1143" i="3"/>
  <c r="F1143" i="3" s="1"/>
  <c r="E1142" i="3"/>
  <c r="F1142" i="3" s="1"/>
  <c r="E1141" i="3"/>
  <c r="F1141" i="3" s="1"/>
  <c r="E1140" i="3"/>
  <c r="F1140" i="3" s="1"/>
  <c r="E1139" i="3"/>
  <c r="F1139" i="3" s="1"/>
  <c r="E1138" i="3"/>
  <c r="F1138" i="3" s="1"/>
  <c r="E1137" i="3"/>
  <c r="F1137" i="3" s="1"/>
  <c r="E1136" i="3"/>
  <c r="F1136" i="3" s="1"/>
  <c r="E1135" i="3"/>
  <c r="F1135" i="3" s="1"/>
  <c r="E1134" i="3"/>
  <c r="F1134" i="3" s="1"/>
  <c r="E1133" i="3"/>
  <c r="F1133" i="3" s="1"/>
  <c r="E1132" i="3"/>
  <c r="F1132" i="3" s="1"/>
  <c r="E1131" i="3"/>
  <c r="F1131" i="3" s="1"/>
  <c r="E1130" i="3"/>
  <c r="F1130" i="3" s="1"/>
  <c r="E1129" i="3"/>
  <c r="F1129" i="3" s="1"/>
  <c r="E1128" i="3"/>
  <c r="F1128" i="3" s="1"/>
  <c r="E1127" i="3"/>
  <c r="F1127" i="3" s="1"/>
  <c r="E1126" i="3"/>
  <c r="F1126" i="3" s="1"/>
  <c r="E1125" i="3"/>
  <c r="F1125" i="3" s="1"/>
  <c r="E1124" i="3"/>
  <c r="F1124" i="3" s="1"/>
  <c r="E1123" i="3"/>
  <c r="F1123" i="3" s="1"/>
  <c r="E1122" i="3"/>
  <c r="F1122" i="3" s="1"/>
  <c r="E1121" i="3"/>
  <c r="F1121" i="3" s="1"/>
  <c r="E1120" i="3"/>
  <c r="F1120" i="3" s="1"/>
  <c r="E1119" i="3"/>
  <c r="F1119" i="3" s="1"/>
  <c r="E1118" i="3"/>
  <c r="F1118" i="3" s="1"/>
  <c r="E1117" i="3"/>
  <c r="F1117" i="3" s="1"/>
  <c r="E1116" i="3"/>
  <c r="F1116" i="3" s="1"/>
  <c r="E1115" i="3"/>
  <c r="F1115" i="3" s="1"/>
  <c r="E1114" i="3"/>
  <c r="F1114" i="3" s="1"/>
  <c r="E1113" i="3"/>
  <c r="F1113" i="3" s="1"/>
  <c r="E1112" i="3"/>
  <c r="F1112" i="3" s="1"/>
  <c r="E1111" i="3"/>
  <c r="F1111" i="3" s="1"/>
  <c r="E1110" i="3"/>
  <c r="F1110" i="3" s="1"/>
  <c r="E1109" i="3"/>
  <c r="F1109" i="3" s="1"/>
  <c r="E1108" i="3"/>
  <c r="F1108" i="3" s="1"/>
  <c r="E1107" i="3"/>
  <c r="F1107" i="3" s="1"/>
  <c r="E1106" i="3"/>
  <c r="F1106" i="3" s="1"/>
  <c r="F1105" i="3"/>
  <c r="E1104" i="3"/>
  <c r="F1104" i="3" s="1"/>
  <c r="E1103" i="3"/>
  <c r="F1103" i="3" s="1"/>
  <c r="E1102" i="3"/>
  <c r="F1102" i="3" s="1"/>
  <c r="E1101" i="3"/>
  <c r="F1101" i="3" s="1"/>
  <c r="E1100" i="3"/>
  <c r="F1100" i="3" s="1"/>
  <c r="E1099" i="3"/>
  <c r="F1099" i="3" s="1"/>
  <c r="E1098" i="3"/>
  <c r="F1098" i="3" s="1"/>
  <c r="E1097" i="3"/>
  <c r="F1097" i="3" s="1"/>
  <c r="E1096" i="3"/>
  <c r="F1096" i="3" s="1"/>
  <c r="E1095" i="3"/>
  <c r="F1095" i="3" s="1"/>
  <c r="E1094" i="3"/>
  <c r="F1094" i="3" s="1"/>
  <c r="E1093" i="3"/>
  <c r="F1093" i="3" s="1"/>
  <c r="F1092" i="3"/>
  <c r="E1091" i="3"/>
  <c r="F1091" i="3" s="1"/>
  <c r="E1090" i="3"/>
  <c r="F1090" i="3" s="1"/>
  <c r="E1089" i="3"/>
  <c r="F1089" i="3" s="1"/>
  <c r="E1088" i="3"/>
  <c r="F1088" i="3" s="1"/>
  <c r="E1087" i="3"/>
  <c r="F1087" i="3" s="1"/>
  <c r="E1086" i="3"/>
  <c r="F1086" i="3" s="1"/>
  <c r="E1085" i="3"/>
  <c r="F1085" i="3" s="1"/>
  <c r="E1084" i="3"/>
  <c r="F1084" i="3" s="1"/>
  <c r="E1083" i="3"/>
  <c r="F1083" i="3" s="1"/>
  <c r="E1082" i="3"/>
  <c r="F1082" i="3" s="1"/>
  <c r="E1081" i="3"/>
  <c r="F1081" i="3" s="1"/>
  <c r="E1080" i="3"/>
  <c r="F1080" i="3" s="1"/>
  <c r="E1079" i="3"/>
  <c r="F1079" i="3" s="1"/>
  <c r="E1078" i="3"/>
  <c r="F1078" i="3" s="1"/>
  <c r="E1077" i="3"/>
  <c r="F1077" i="3" s="1"/>
  <c r="E1076" i="3"/>
  <c r="F1076" i="3" s="1"/>
  <c r="E1075" i="3"/>
  <c r="F1075" i="3" s="1"/>
  <c r="E1074" i="3"/>
  <c r="F1074" i="3" s="1"/>
  <c r="E1073" i="3"/>
  <c r="F1073" i="3" s="1"/>
  <c r="E1072" i="3"/>
  <c r="F1072" i="3" s="1"/>
  <c r="F1071" i="3"/>
  <c r="E1070" i="3"/>
  <c r="F1070" i="3" s="1"/>
  <c r="E1069" i="3"/>
  <c r="F1069" i="3" s="1"/>
  <c r="E1068" i="3"/>
  <c r="F1068" i="3" s="1"/>
  <c r="E1067" i="3"/>
  <c r="F1067" i="3" s="1"/>
  <c r="E1066" i="3"/>
  <c r="F1066" i="3" s="1"/>
  <c r="E1065" i="3"/>
  <c r="F1065" i="3" s="1"/>
  <c r="E1064" i="3"/>
  <c r="F1064" i="3" s="1"/>
  <c r="E1063" i="3"/>
  <c r="F1063" i="3" s="1"/>
  <c r="E1062" i="3"/>
  <c r="F1062" i="3" s="1"/>
  <c r="E1061" i="3"/>
  <c r="F1061" i="3" s="1"/>
  <c r="E1060" i="3"/>
  <c r="F1060" i="3" s="1"/>
  <c r="E1059" i="3"/>
  <c r="F1059" i="3" s="1"/>
  <c r="E1058" i="3"/>
  <c r="F1058" i="3" s="1"/>
  <c r="E1057" i="3"/>
  <c r="F1057" i="3" s="1"/>
  <c r="E1056" i="3"/>
  <c r="F1056" i="3" s="1"/>
  <c r="E1055" i="3"/>
  <c r="F1055" i="3" s="1"/>
  <c r="E1054" i="3"/>
  <c r="F1054" i="3" s="1"/>
  <c r="E1053" i="3"/>
  <c r="F1053" i="3" s="1"/>
  <c r="E1052" i="3"/>
  <c r="F1052" i="3" s="1"/>
  <c r="E1051" i="3"/>
  <c r="F1051" i="3" s="1"/>
  <c r="E1050" i="3"/>
  <c r="F1050" i="3" s="1"/>
  <c r="E1049" i="3"/>
  <c r="F1049" i="3" s="1"/>
  <c r="E1048" i="3"/>
  <c r="F1048" i="3" s="1"/>
  <c r="E1047" i="3"/>
  <c r="F1047" i="3" s="1"/>
  <c r="E1046" i="3"/>
  <c r="F1046" i="3" s="1"/>
  <c r="E1045" i="3"/>
  <c r="F1045" i="3" s="1"/>
  <c r="E1044" i="3"/>
  <c r="F1044" i="3" s="1"/>
  <c r="E1043" i="3"/>
  <c r="F1043" i="3" s="1"/>
  <c r="E1042" i="3"/>
  <c r="F1042" i="3" s="1"/>
  <c r="E1041" i="3"/>
  <c r="F1041" i="3" s="1"/>
  <c r="E1040" i="3"/>
  <c r="F1040" i="3" s="1"/>
  <c r="E1039" i="3"/>
  <c r="F1039" i="3" s="1"/>
  <c r="E1038" i="3"/>
  <c r="F1038" i="3" s="1"/>
  <c r="E1037" i="3"/>
  <c r="F1037" i="3" s="1"/>
  <c r="F1036" i="3"/>
  <c r="E1035" i="3"/>
  <c r="F1035" i="3" s="1"/>
  <c r="E1034" i="3"/>
  <c r="F1034" i="3" s="1"/>
  <c r="E1033" i="3"/>
  <c r="F1033" i="3" s="1"/>
  <c r="E1032" i="3"/>
  <c r="F1032" i="3" s="1"/>
  <c r="E1031" i="3"/>
  <c r="F1031" i="3" s="1"/>
  <c r="E1030" i="3"/>
  <c r="F1030" i="3" s="1"/>
  <c r="E1029" i="3"/>
  <c r="F1029" i="3" s="1"/>
  <c r="E1028" i="3"/>
  <c r="F1028" i="3" s="1"/>
  <c r="E1027" i="3"/>
  <c r="F1027" i="3" s="1"/>
  <c r="E1026" i="3"/>
  <c r="F1026" i="3" s="1"/>
  <c r="E1025" i="3"/>
  <c r="F1025" i="3" s="1"/>
  <c r="E1024" i="3"/>
  <c r="F1024" i="3" s="1"/>
  <c r="E1023" i="3"/>
  <c r="F1023" i="3" s="1"/>
  <c r="E1022" i="3"/>
  <c r="F1022" i="3" s="1"/>
  <c r="E1021" i="3"/>
  <c r="F1021" i="3" s="1"/>
  <c r="E1020" i="3"/>
  <c r="F1020" i="3" s="1"/>
  <c r="E1019" i="3"/>
  <c r="F1019" i="3" s="1"/>
  <c r="E1018" i="3"/>
  <c r="F1018" i="3" s="1"/>
  <c r="E1017" i="3"/>
  <c r="F1017" i="3" s="1"/>
  <c r="E1016" i="3"/>
  <c r="F1016" i="3" s="1"/>
  <c r="E1015" i="3"/>
  <c r="F1015" i="3" s="1"/>
  <c r="E1014" i="3"/>
  <c r="F1014" i="3" s="1"/>
  <c r="E1013" i="3"/>
  <c r="F1013" i="3" s="1"/>
  <c r="E1012" i="3"/>
  <c r="F1012" i="3" s="1"/>
  <c r="E1011" i="3"/>
  <c r="F1011" i="3" s="1"/>
  <c r="E1010" i="3"/>
  <c r="F1010" i="3" s="1"/>
  <c r="E1009" i="3"/>
  <c r="F1009" i="3" s="1"/>
  <c r="E1008" i="3"/>
  <c r="F1008" i="3" s="1"/>
  <c r="E1007" i="3"/>
  <c r="F1007" i="3" s="1"/>
  <c r="E1006" i="3"/>
  <c r="F1006" i="3" s="1"/>
  <c r="E1005" i="3"/>
  <c r="F1005" i="3" s="1"/>
  <c r="E1004" i="3"/>
  <c r="F1004" i="3" s="1"/>
  <c r="E1003" i="3"/>
  <c r="F1003" i="3" s="1"/>
  <c r="E1002" i="3"/>
  <c r="F1002" i="3" s="1"/>
  <c r="E1001" i="3"/>
  <c r="F1001" i="3" s="1"/>
  <c r="E1000" i="3"/>
  <c r="F1000" i="3" s="1"/>
  <c r="E999" i="3"/>
  <c r="F999" i="3" s="1"/>
  <c r="E998" i="3"/>
  <c r="F998" i="3" s="1"/>
  <c r="E997" i="3"/>
  <c r="F997" i="3" s="1"/>
  <c r="E996" i="3"/>
  <c r="F996" i="3" s="1"/>
  <c r="E995" i="3"/>
  <c r="F995" i="3" s="1"/>
  <c r="E994" i="3"/>
  <c r="F994" i="3" s="1"/>
  <c r="E993" i="3"/>
  <c r="F993" i="3" s="1"/>
  <c r="E992" i="3"/>
  <c r="F992" i="3" s="1"/>
  <c r="E991" i="3"/>
  <c r="F991" i="3" s="1"/>
  <c r="E990" i="3"/>
  <c r="F990" i="3" s="1"/>
  <c r="E989" i="3"/>
  <c r="F989" i="3" s="1"/>
  <c r="E988" i="3"/>
  <c r="F988" i="3" s="1"/>
  <c r="E987" i="3"/>
  <c r="F987" i="3" s="1"/>
  <c r="E986" i="3"/>
  <c r="F986" i="3" s="1"/>
  <c r="E985" i="3"/>
  <c r="F985" i="3" s="1"/>
  <c r="E984" i="3"/>
  <c r="F984" i="3" s="1"/>
  <c r="E983" i="3"/>
  <c r="F983" i="3" s="1"/>
  <c r="E982" i="3"/>
  <c r="F982" i="3" s="1"/>
  <c r="E981" i="3"/>
  <c r="F981" i="3" s="1"/>
  <c r="E980" i="3"/>
  <c r="F980" i="3" s="1"/>
  <c r="E979" i="3"/>
  <c r="F979" i="3" s="1"/>
  <c r="E978" i="3"/>
  <c r="F978" i="3" s="1"/>
  <c r="E977" i="3"/>
  <c r="F977" i="3" s="1"/>
  <c r="E976" i="3"/>
  <c r="F976" i="3" s="1"/>
  <c r="E975" i="3"/>
  <c r="F975" i="3" s="1"/>
  <c r="E974" i="3"/>
  <c r="F974" i="3" s="1"/>
  <c r="E973" i="3"/>
  <c r="F973" i="3" s="1"/>
  <c r="E972" i="3"/>
  <c r="F972" i="3" s="1"/>
  <c r="E971" i="3"/>
  <c r="F971" i="3" s="1"/>
  <c r="E970" i="3"/>
  <c r="F970" i="3" s="1"/>
  <c r="E969" i="3"/>
  <c r="F969" i="3" s="1"/>
  <c r="E968" i="3"/>
  <c r="F968" i="3" s="1"/>
  <c r="E967" i="3"/>
  <c r="F967" i="3" s="1"/>
  <c r="E966" i="3"/>
  <c r="F966" i="3" s="1"/>
  <c r="E965" i="3"/>
  <c r="F965" i="3" s="1"/>
  <c r="E964" i="3"/>
  <c r="F964" i="3" s="1"/>
  <c r="E963" i="3"/>
  <c r="F963" i="3" s="1"/>
  <c r="E962" i="3"/>
  <c r="F962" i="3" s="1"/>
  <c r="E961" i="3"/>
  <c r="F961" i="3" s="1"/>
  <c r="E960" i="3"/>
  <c r="F960" i="3" s="1"/>
  <c r="E959" i="3"/>
  <c r="F959" i="3" s="1"/>
  <c r="E958" i="3"/>
  <c r="F958" i="3" s="1"/>
  <c r="E957" i="3"/>
  <c r="F957" i="3" s="1"/>
  <c r="E956" i="3"/>
  <c r="F956" i="3" s="1"/>
  <c r="E955" i="3"/>
  <c r="F955" i="3" s="1"/>
  <c r="E954" i="3"/>
  <c r="F954" i="3" s="1"/>
  <c r="E953" i="3"/>
  <c r="F953" i="3" s="1"/>
  <c r="E952" i="3"/>
  <c r="F952" i="3" s="1"/>
  <c r="E951" i="3"/>
  <c r="F951" i="3" s="1"/>
  <c r="E950" i="3"/>
  <c r="F950" i="3" s="1"/>
  <c r="E949" i="3"/>
  <c r="F949" i="3" s="1"/>
  <c r="E948" i="3"/>
  <c r="F948" i="3" s="1"/>
  <c r="E947" i="3"/>
  <c r="F947" i="3" s="1"/>
  <c r="E946" i="3"/>
  <c r="F946" i="3" s="1"/>
  <c r="E945" i="3"/>
  <c r="F945" i="3" s="1"/>
  <c r="F944" i="3"/>
  <c r="E943" i="3"/>
  <c r="F943" i="3" s="1"/>
  <c r="E942" i="3"/>
  <c r="F942" i="3" s="1"/>
  <c r="E941" i="3"/>
  <c r="F941" i="3" s="1"/>
  <c r="E940" i="3"/>
  <c r="F940" i="3" s="1"/>
  <c r="E939" i="3"/>
  <c r="F939" i="3" s="1"/>
  <c r="E938" i="3"/>
  <c r="F938" i="3" s="1"/>
  <c r="E937" i="3"/>
  <c r="F937" i="3" s="1"/>
  <c r="E936" i="3"/>
  <c r="F936" i="3" s="1"/>
  <c r="E935" i="3"/>
  <c r="F935" i="3" s="1"/>
  <c r="E934" i="3"/>
  <c r="F934" i="3" s="1"/>
  <c r="E933" i="3"/>
  <c r="F933" i="3" s="1"/>
  <c r="E932" i="3"/>
  <c r="F932" i="3" s="1"/>
  <c r="E931" i="3"/>
  <c r="F931" i="3" s="1"/>
  <c r="E930" i="3"/>
  <c r="F930" i="3" s="1"/>
  <c r="E929" i="3"/>
  <c r="F929" i="3" s="1"/>
  <c r="E928" i="3"/>
  <c r="F928" i="3" s="1"/>
  <c r="E927" i="3"/>
  <c r="F927" i="3" s="1"/>
  <c r="E926" i="3"/>
  <c r="F926" i="3" s="1"/>
  <c r="E925" i="3"/>
  <c r="F925" i="3" s="1"/>
  <c r="E924" i="3"/>
  <c r="F924" i="3" s="1"/>
  <c r="E923" i="3"/>
  <c r="F923" i="3" s="1"/>
  <c r="E922" i="3"/>
  <c r="F922" i="3" s="1"/>
  <c r="E921" i="3"/>
  <c r="F921" i="3" s="1"/>
  <c r="E920" i="3"/>
  <c r="F920" i="3" s="1"/>
  <c r="E919" i="3"/>
  <c r="F919" i="3" s="1"/>
  <c r="E918" i="3"/>
  <c r="F918" i="3" s="1"/>
  <c r="E917" i="3"/>
  <c r="F917" i="3" s="1"/>
  <c r="E916" i="3"/>
  <c r="F916" i="3" s="1"/>
  <c r="E915" i="3"/>
  <c r="F915" i="3" s="1"/>
  <c r="E914" i="3"/>
  <c r="F914" i="3" s="1"/>
  <c r="E913" i="3"/>
  <c r="F913" i="3" s="1"/>
  <c r="E912" i="3"/>
  <c r="F912" i="3" s="1"/>
  <c r="E911" i="3"/>
  <c r="F911" i="3" s="1"/>
  <c r="E910" i="3"/>
  <c r="F910" i="3" s="1"/>
  <c r="E909" i="3"/>
  <c r="F909" i="3" s="1"/>
  <c r="E908" i="3"/>
  <c r="F908" i="3" s="1"/>
  <c r="F907" i="3"/>
  <c r="E906" i="3"/>
  <c r="F906" i="3" s="1"/>
  <c r="E905" i="3"/>
  <c r="F905" i="3" s="1"/>
  <c r="E904" i="3"/>
  <c r="F904" i="3" s="1"/>
  <c r="E903" i="3"/>
  <c r="F903" i="3" s="1"/>
  <c r="E902" i="3"/>
  <c r="F902" i="3" s="1"/>
  <c r="E901" i="3"/>
  <c r="F901" i="3" s="1"/>
  <c r="E900" i="3"/>
  <c r="F900" i="3" s="1"/>
  <c r="E899" i="3"/>
  <c r="F899" i="3" s="1"/>
  <c r="E898" i="3"/>
  <c r="F898" i="3" s="1"/>
  <c r="F897" i="3"/>
  <c r="E896" i="3"/>
  <c r="F896" i="3" s="1"/>
  <c r="E895" i="3"/>
  <c r="F895" i="3" s="1"/>
  <c r="E894" i="3"/>
  <c r="F894" i="3" s="1"/>
  <c r="E893" i="3"/>
  <c r="F893" i="3" s="1"/>
  <c r="E892" i="3"/>
  <c r="F892" i="3" s="1"/>
  <c r="E891" i="3"/>
  <c r="F891" i="3" s="1"/>
  <c r="E890" i="3"/>
  <c r="F890" i="3" s="1"/>
  <c r="E889" i="3"/>
  <c r="F889" i="3" s="1"/>
  <c r="E888" i="3"/>
  <c r="F888" i="3" s="1"/>
  <c r="E887" i="3"/>
  <c r="F887" i="3" s="1"/>
  <c r="E886" i="3"/>
  <c r="F886" i="3" s="1"/>
  <c r="E885" i="3"/>
  <c r="F885" i="3" s="1"/>
  <c r="E884" i="3"/>
  <c r="F884" i="3" s="1"/>
  <c r="E883" i="3"/>
  <c r="F883" i="3" s="1"/>
  <c r="F882" i="3"/>
  <c r="E881" i="3"/>
  <c r="F881" i="3" s="1"/>
  <c r="E880" i="3"/>
  <c r="F880" i="3" s="1"/>
  <c r="E879" i="3"/>
  <c r="F879" i="3" s="1"/>
  <c r="E878" i="3"/>
  <c r="F878" i="3" s="1"/>
  <c r="E877" i="3"/>
  <c r="F877" i="3" s="1"/>
  <c r="E876" i="3"/>
  <c r="F876" i="3" s="1"/>
  <c r="E875" i="3"/>
  <c r="F875" i="3" s="1"/>
  <c r="E874" i="3"/>
  <c r="F874" i="3" s="1"/>
  <c r="E873" i="3"/>
  <c r="F873" i="3" s="1"/>
  <c r="E872" i="3"/>
  <c r="F872" i="3" s="1"/>
  <c r="E871" i="3"/>
  <c r="F871" i="3" s="1"/>
  <c r="E870" i="3"/>
  <c r="F870" i="3" s="1"/>
  <c r="E869" i="3"/>
  <c r="F869" i="3" s="1"/>
  <c r="E868" i="3"/>
  <c r="F868" i="3" s="1"/>
  <c r="E867" i="3"/>
  <c r="F867" i="3" s="1"/>
  <c r="E866" i="3"/>
  <c r="F866" i="3" s="1"/>
  <c r="E865" i="3"/>
  <c r="F865" i="3" s="1"/>
  <c r="E864" i="3"/>
  <c r="F864" i="3" s="1"/>
  <c r="E863" i="3"/>
  <c r="F863" i="3" s="1"/>
  <c r="E862" i="3"/>
  <c r="F862" i="3" s="1"/>
  <c r="E861" i="3"/>
  <c r="F861" i="3" s="1"/>
  <c r="E860" i="3"/>
  <c r="F860" i="3" s="1"/>
  <c r="E859" i="3"/>
  <c r="F859" i="3" s="1"/>
  <c r="E858" i="3"/>
  <c r="F858" i="3" s="1"/>
  <c r="E857" i="3"/>
  <c r="F857" i="3" s="1"/>
  <c r="E856" i="3"/>
  <c r="F856" i="3" s="1"/>
  <c r="E855" i="3"/>
  <c r="F855" i="3" s="1"/>
  <c r="E854" i="3"/>
  <c r="F854" i="3" s="1"/>
  <c r="E853" i="3"/>
  <c r="F853" i="3" s="1"/>
  <c r="E852" i="3"/>
  <c r="F852" i="3" s="1"/>
  <c r="E851" i="3"/>
  <c r="F851" i="3" s="1"/>
  <c r="E850" i="3"/>
  <c r="F850" i="3" s="1"/>
  <c r="E849" i="3"/>
  <c r="F849" i="3" s="1"/>
  <c r="E848" i="3"/>
  <c r="F848" i="3" s="1"/>
  <c r="E847" i="3"/>
  <c r="F847" i="3" s="1"/>
  <c r="E846" i="3"/>
  <c r="F846" i="3" s="1"/>
  <c r="E845" i="3"/>
  <c r="F845" i="3" s="1"/>
  <c r="E844" i="3"/>
  <c r="F844" i="3" s="1"/>
  <c r="E843" i="3"/>
  <c r="F843" i="3" s="1"/>
  <c r="E842" i="3"/>
  <c r="F842" i="3" s="1"/>
  <c r="E841" i="3"/>
  <c r="F841" i="3" s="1"/>
  <c r="E840" i="3"/>
  <c r="F840" i="3" s="1"/>
  <c r="E839" i="3"/>
  <c r="F839" i="3" s="1"/>
  <c r="E838" i="3"/>
  <c r="F838" i="3" s="1"/>
  <c r="F837" i="3"/>
  <c r="E836" i="3"/>
  <c r="F836" i="3" s="1"/>
  <c r="E835" i="3"/>
  <c r="F835" i="3" s="1"/>
  <c r="E834" i="3"/>
  <c r="F834" i="3" s="1"/>
  <c r="E833" i="3"/>
  <c r="F833" i="3" s="1"/>
  <c r="E832" i="3"/>
  <c r="F832" i="3" s="1"/>
  <c r="E831" i="3"/>
  <c r="F831" i="3" s="1"/>
  <c r="E830" i="3"/>
  <c r="F830" i="3" s="1"/>
  <c r="E829" i="3"/>
  <c r="F829" i="3" s="1"/>
  <c r="E828" i="3"/>
  <c r="F828" i="3" s="1"/>
  <c r="E827" i="3"/>
  <c r="F827" i="3" s="1"/>
  <c r="E826" i="3"/>
  <c r="F826" i="3" s="1"/>
  <c r="E825" i="3"/>
  <c r="F825" i="3" s="1"/>
  <c r="E824" i="3"/>
  <c r="F824" i="3" s="1"/>
  <c r="E823" i="3"/>
  <c r="F823" i="3" s="1"/>
  <c r="E822" i="3"/>
  <c r="F822" i="3" s="1"/>
  <c r="E821" i="3"/>
  <c r="F821" i="3" s="1"/>
  <c r="E820" i="3"/>
  <c r="F820" i="3" s="1"/>
  <c r="E819" i="3"/>
  <c r="F819" i="3" s="1"/>
  <c r="E818" i="3"/>
  <c r="F818" i="3" s="1"/>
  <c r="E817" i="3"/>
  <c r="F817" i="3" s="1"/>
  <c r="E816" i="3"/>
  <c r="F816" i="3" s="1"/>
  <c r="E815" i="3"/>
  <c r="F815" i="3" s="1"/>
  <c r="E814" i="3"/>
  <c r="F814" i="3" s="1"/>
  <c r="E813" i="3"/>
  <c r="F813" i="3" s="1"/>
  <c r="E812" i="3"/>
  <c r="F812" i="3" s="1"/>
  <c r="E811" i="3"/>
  <c r="F811" i="3" s="1"/>
  <c r="E810" i="3"/>
  <c r="F810" i="3" s="1"/>
  <c r="E809" i="3"/>
  <c r="F809" i="3" s="1"/>
  <c r="E808" i="3"/>
  <c r="F808" i="3" s="1"/>
  <c r="E807" i="3"/>
  <c r="F807" i="3" s="1"/>
  <c r="E806" i="3"/>
  <c r="F806" i="3" s="1"/>
  <c r="E805" i="3"/>
  <c r="F805" i="3" s="1"/>
  <c r="E804" i="3"/>
  <c r="F804" i="3" s="1"/>
  <c r="E803" i="3"/>
  <c r="F803" i="3" s="1"/>
  <c r="E802" i="3"/>
  <c r="F802" i="3" s="1"/>
  <c r="E801" i="3"/>
  <c r="F801" i="3" s="1"/>
  <c r="E800" i="3"/>
  <c r="F800" i="3" s="1"/>
  <c r="E799" i="3"/>
  <c r="F799" i="3" s="1"/>
  <c r="E798" i="3"/>
  <c r="F798" i="3" s="1"/>
  <c r="E797" i="3"/>
  <c r="F797" i="3" s="1"/>
  <c r="E796" i="3"/>
  <c r="F796" i="3" s="1"/>
  <c r="E795" i="3"/>
  <c r="F795" i="3" s="1"/>
  <c r="E794" i="3"/>
  <c r="F794" i="3" s="1"/>
  <c r="E793" i="3"/>
  <c r="F793" i="3" s="1"/>
  <c r="E792" i="3"/>
  <c r="F792" i="3" s="1"/>
  <c r="E791" i="3"/>
  <c r="F791" i="3" s="1"/>
  <c r="E790" i="3"/>
  <c r="F790" i="3" s="1"/>
  <c r="E789" i="3"/>
  <c r="F789" i="3" s="1"/>
  <c r="E788" i="3"/>
  <c r="F788" i="3" s="1"/>
  <c r="E787" i="3"/>
  <c r="F787" i="3" s="1"/>
  <c r="F786" i="3"/>
  <c r="E785" i="3"/>
  <c r="F785" i="3" s="1"/>
  <c r="E784" i="3"/>
  <c r="F784" i="3" s="1"/>
  <c r="E783" i="3"/>
  <c r="F783" i="3" s="1"/>
  <c r="E782" i="3"/>
  <c r="F782" i="3" s="1"/>
  <c r="E781" i="3"/>
  <c r="F781" i="3" s="1"/>
  <c r="E780" i="3"/>
  <c r="F780" i="3" s="1"/>
  <c r="F779" i="3"/>
  <c r="E778" i="3"/>
  <c r="F778" i="3" s="1"/>
  <c r="E777" i="3"/>
  <c r="F777" i="3" s="1"/>
  <c r="E776" i="3"/>
  <c r="F776" i="3" s="1"/>
  <c r="E775" i="3"/>
  <c r="F775" i="3" s="1"/>
  <c r="E774" i="3"/>
  <c r="F774" i="3" s="1"/>
  <c r="E773" i="3"/>
  <c r="F773" i="3" s="1"/>
  <c r="E772" i="3"/>
  <c r="F772" i="3" s="1"/>
  <c r="E771" i="3"/>
  <c r="F771" i="3" s="1"/>
  <c r="E770" i="3"/>
  <c r="F770" i="3" s="1"/>
  <c r="E769" i="3"/>
  <c r="F769" i="3" s="1"/>
  <c r="E768" i="3"/>
  <c r="F768" i="3" s="1"/>
  <c r="E767" i="3"/>
  <c r="F767" i="3" s="1"/>
  <c r="E766" i="3"/>
  <c r="F766" i="3" s="1"/>
  <c r="E765" i="3"/>
  <c r="F765" i="3" s="1"/>
  <c r="E764" i="3"/>
  <c r="F764" i="3" s="1"/>
  <c r="E763" i="3"/>
  <c r="F763" i="3" s="1"/>
  <c r="E762" i="3"/>
  <c r="F762" i="3" s="1"/>
  <c r="E761" i="3"/>
  <c r="F761" i="3" s="1"/>
  <c r="E760" i="3"/>
  <c r="F760" i="3" s="1"/>
  <c r="E759" i="3"/>
  <c r="F759" i="3" s="1"/>
  <c r="E758" i="3"/>
  <c r="F758" i="3" s="1"/>
  <c r="E757" i="3"/>
  <c r="F757" i="3" s="1"/>
  <c r="E756" i="3"/>
  <c r="F756" i="3" s="1"/>
  <c r="E755" i="3"/>
  <c r="F755" i="3" s="1"/>
  <c r="E754" i="3"/>
  <c r="F754" i="3" s="1"/>
  <c r="E753" i="3"/>
  <c r="F753" i="3" s="1"/>
  <c r="E752" i="3"/>
  <c r="F752" i="3" s="1"/>
  <c r="E751" i="3"/>
  <c r="F751" i="3" s="1"/>
  <c r="E750" i="3"/>
  <c r="F750" i="3" s="1"/>
  <c r="E749" i="3"/>
  <c r="F749" i="3" s="1"/>
  <c r="E748" i="3"/>
  <c r="F748" i="3" s="1"/>
  <c r="E747" i="3"/>
  <c r="F747" i="3" s="1"/>
  <c r="E746" i="3"/>
  <c r="F746" i="3" s="1"/>
  <c r="E745" i="3"/>
  <c r="F745" i="3" s="1"/>
  <c r="E744" i="3"/>
  <c r="F744" i="3" s="1"/>
  <c r="E743" i="3"/>
  <c r="F743" i="3" s="1"/>
  <c r="E742" i="3"/>
  <c r="F742" i="3" s="1"/>
  <c r="E741" i="3"/>
  <c r="F741" i="3" s="1"/>
  <c r="E740" i="3"/>
  <c r="F740" i="3" s="1"/>
  <c r="F739" i="3"/>
  <c r="E738" i="3"/>
  <c r="F738" i="3" s="1"/>
  <c r="E737" i="3"/>
  <c r="F737" i="3" s="1"/>
  <c r="E736" i="3"/>
  <c r="F736" i="3" s="1"/>
  <c r="E735" i="3"/>
  <c r="F735" i="3" s="1"/>
  <c r="E734" i="3"/>
  <c r="F734" i="3" s="1"/>
  <c r="E733" i="3"/>
  <c r="F733" i="3" s="1"/>
  <c r="E732" i="3"/>
  <c r="F732" i="3" s="1"/>
  <c r="E731" i="3"/>
  <c r="F731" i="3" s="1"/>
  <c r="E730" i="3"/>
  <c r="F730" i="3" s="1"/>
  <c r="E729" i="3"/>
  <c r="F729" i="3" s="1"/>
  <c r="E728" i="3"/>
  <c r="F728" i="3" s="1"/>
  <c r="E727" i="3"/>
  <c r="F727" i="3" s="1"/>
  <c r="F726" i="3"/>
  <c r="E725" i="3"/>
  <c r="F725" i="3" s="1"/>
  <c r="E724" i="3"/>
  <c r="F724" i="3" s="1"/>
  <c r="E723" i="3"/>
  <c r="F723" i="3" s="1"/>
  <c r="E722" i="3"/>
  <c r="F722" i="3" s="1"/>
  <c r="E721" i="3"/>
  <c r="F721" i="3" s="1"/>
  <c r="E720" i="3"/>
  <c r="F720" i="3" s="1"/>
  <c r="E719" i="3"/>
  <c r="F719" i="3" s="1"/>
  <c r="E718" i="3"/>
  <c r="F718" i="3" s="1"/>
  <c r="E717" i="3"/>
  <c r="F717" i="3" s="1"/>
  <c r="E716" i="3"/>
  <c r="F716" i="3" s="1"/>
  <c r="E715" i="3"/>
  <c r="F715" i="3" s="1"/>
  <c r="E714" i="3"/>
  <c r="F714" i="3" s="1"/>
  <c r="E713" i="3"/>
  <c r="F713" i="3" s="1"/>
  <c r="E712" i="3"/>
  <c r="F712" i="3" s="1"/>
  <c r="E711" i="3"/>
  <c r="F711" i="3" s="1"/>
  <c r="E710" i="3"/>
  <c r="F710" i="3" s="1"/>
  <c r="E709" i="3"/>
  <c r="F709" i="3" s="1"/>
  <c r="E708" i="3"/>
  <c r="F708" i="3" s="1"/>
  <c r="E707" i="3"/>
  <c r="F707" i="3" s="1"/>
  <c r="E706" i="3"/>
  <c r="F706" i="3" s="1"/>
  <c r="F705" i="3"/>
  <c r="E704" i="3"/>
  <c r="F704" i="3" s="1"/>
  <c r="E703" i="3"/>
  <c r="F703" i="3" s="1"/>
  <c r="E702" i="3"/>
  <c r="F702" i="3" s="1"/>
  <c r="E701" i="3"/>
  <c r="F701" i="3" s="1"/>
  <c r="E700" i="3"/>
  <c r="F700" i="3" s="1"/>
  <c r="E699" i="3"/>
  <c r="F699" i="3" s="1"/>
  <c r="E698" i="3"/>
  <c r="F698" i="3" s="1"/>
  <c r="E697" i="3"/>
  <c r="F697" i="3" s="1"/>
  <c r="E696" i="3"/>
  <c r="F696" i="3" s="1"/>
  <c r="E695" i="3"/>
  <c r="F695" i="3" s="1"/>
  <c r="E694" i="3"/>
  <c r="F694" i="3" s="1"/>
  <c r="E693" i="3"/>
  <c r="F693" i="3" s="1"/>
  <c r="E692" i="3"/>
  <c r="F692" i="3" s="1"/>
  <c r="E691" i="3"/>
  <c r="F691" i="3" s="1"/>
  <c r="E690" i="3"/>
  <c r="F690" i="3" s="1"/>
  <c r="E689" i="3"/>
  <c r="F689" i="3" s="1"/>
  <c r="E688" i="3"/>
  <c r="F688" i="3" s="1"/>
  <c r="E687" i="3"/>
  <c r="F687" i="3" s="1"/>
  <c r="E686" i="3"/>
  <c r="F686" i="3" s="1"/>
  <c r="E685" i="3"/>
  <c r="F685" i="3" s="1"/>
  <c r="E684" i="3"/>
  <c r="F684" i="3" s="1"/>
  <c r="E683" i="3"/>
  <c r="F683" i="3" s="1"/>
  <c r="E682" i="3"/>
  <c r="F682" i="3" s="1"/>
  <c r="E681" i="3"/>
  <c r="F681" i="3" s="1"/>
  <c r="E680" i="3"/>
  <c r="F680" i="3" s="1"/>
  <c r="E679" i="3"/>
  <c r="F679" i="3" s="1"/>
  <c r="E678" i="3"/>
  <c r="F678" i="3" s="1"/>
  <c r="E677" i="3"/>
  <c r="F677" i="3" s="1"/>
  <c r="E676" i="3"/>
  <c r="F676" i="3" s="1"/>
  <c r="E675" i="3"/>
  <c r="F675" i="3" s="1"/>
  <c r="E674" i="3"/>
  <c r="F674" i="3" s="1"/>
  <c r="E673" i="3"/>
  <c r="F673" i="3" s="1"/>
  <c r="E672" i="3"/>
  <c r="F672" i="3" s="1"/>
  <c r="E671" i="3"/>
  <c r="F671" i="3" s="1"/>
  <c r="F670" i="3"/>
  <c r="E669" i="3"/>
  <c r="F669" i="3" s="1"/>
  <c r="E668" i="3"/>
  <c r="F668" i="3" s="1"/>
  <c r="E667" i="3"/>
  <c r="F667" i="3" s="1"/>
  <c r="E666" i="3"/>
  <c r="F666" i="3" s="1"/>
  <c r="E665" i="3"/>
  <c r="F665" i="3" s="1"/>
  <c r="E664" i="3"/>
  <c r="F664" i="3" s="1"/>
  <c r="E663" i="3"/>
  <c r="F663" i="3" s="1"/>
  <c r="E662" i="3"/>
  <c r="F662" i="3" s="1"/>
  <c r="E661" i="3"/>
  <c r="F661" i="3" s="1"/>
  <c r="E660" i="3"/>
  <c r="F660" i="3" s="1"/>
  <c r="E659" i="3"/>
  <c r="F659" i="3" s="1"/>
  <c r="E658" i="3"/>
  <c r="F658" i="3" s="1"/>
  <c r="E657" i="3"/>
  <c r="F657" i="3" s="1"/>
  <c r="E656" i="3"/>
  <c r="F656" i="3" s="1"/>
  <c r="E655" i="3"/>
  <c r="F655" i="3" s="1"/>
  <c r="E654" i="3"/>
  <c r="F654" i="3" s="1"/>
  <c r="E653" i="3"/>
  <c r="F653" i="3" s="1"/>
  <c r="E652" i="3"/>
  <c r="F652" i="3" s="1"/>
  <c r="E651" i="3"/>
  <c r="F651" i="3" s="1"/>
  <c r="E650" i="3"/>
  <c r="F650" i="3" s="1"/>
  <c r="E649" i="3"/>
  <c r="F649" i="3" s="1"/>
  <c r="E648" i="3"/>
  <c r="F648" i="3" s="1"/>
  <c r="E647" i="3"/>
  <c r="F647" i="3" s="1"/>
  <c r="E646" i="3"/>
  <c r="F646" i="3" s="1"/>
  <c r="E645" i="3"/>
  <c r="F645" i="3" s="1"/>
  <c r="E644" i="3"/>
  <c r="F644" i="3" s="1"/>
  <c r="E643" i="3"/>
  <c r="F643" i="3" s="1"/>
  <c r="E642" i="3"/>
  <c r="F642" i="3" s="1"/>
  <c r="E641" i="3"/>
  <c r="F641" i="3" s="1"/>
  <c r="E640" i="3"/>
  <c r="F640" i="3" s="1"/>
  <c r="E639" i="3"/>
  <c r="F639" i="3" s="1"/>
  <c r="E638" i="3"/>
  <c r="F638" i="3" s="1"/>
  <c r="E637" i="3"/>
  <c r="F637" i="3" s="1"/>
  <c r="E636" i="3"/>
  <c r="F636" i="3" s="1"/>
  <c r="E635" i="3"/>
  <c r="F635" i="3" s="1"/>
  <c r="E634" i="3"/>
  <c r="F634" i="3" s="1"/>
  <c r="E633" i="3"/>
  <c r="F633" i="3" s="1"/>
  <c r="E632" i="3"/>
  <c r="F632" i="3" s="1"/>
  <c r="E631" i="3"/>
  <c r="F631" i="3" s="1"/>
  <c r="E630" i="3"/>
  <c r="F630" i="3" s="1"/>
  <c r="E629" i="3"/>
  <c r="F629" i="3" s="1"/>
  <c r="E628" i="3"/>
  <c r="F628" i="3" s="1"/>
  <c r="E627" i="3"/>
  <c r="F627" i="3" s="1"/>
  <c r="E626" i="3"/>
  <c r="F626" i="3" s="1"/>
  <c r="E625" i="3"/>
  <c r="F625" i="3" s="1"/>
  <c r="E624" i="3"/>
  <c r="F624" i="3" s="1"/>
  <c r="E623" i="3"/>
  <c r="F623" i="3" s="1"/>
  <c r="E622" i="3"/>
  <c r="F622" i="3" s="1"/>
  <c r="E621" i="3"/>
  <c r="F621" i="3" s="1"/>
  <c r="E620" i="3"/>
  <c r="F620" i="3" s="1"/>
  <c r="E619" i="3"/>
  <c r="F619" i="3" s="1"/>
  <c r="E618" i="3"/>
  <c r="F618" i="3" s="1"/>
  <c r="E617" i="3"/>
  <c r="F617" i="3" s="1"/>
  <c r="E616" i="3"/>
  <c r="F616" i="3" s="1"/>
  <c r="E615" i="3"/>
  <c r="F615" i="3" s="1"/>
  <c r="E614" i="3"/>
  <c r="F614" i="3" s="1"/>
  <c r="E613" i="3"/>
  <c r="F613" i="3" s="1"/>
  <c r="E612" i="3"/>
  <c r="F612" i="3" s="1"/>
  <c r="E611" i="3"/>
  <c r="F611" i="3" s="1"/>
  <c r="E610" i="3"/>
  <c r="F610" i="3" s="1"/>
  <c r="E609" i="3"/>
  <c r="F609" i="3" s="1"/>
  <c r="E608" i="3"/>
  <c r="F608" i="3" s="1"/>
  <c r="F607" i="3"/>
  <c r="E607" i="3"/>
  <c r="E606" i="3"/>
  <c r="F606" i="3" s="1"/>
  <c r="E605" i="3"/>
  <c r="F605" i="3" s="1"/>
  <c r="E604" i="3"/>
  <c r="F604" i="3" s="1"/>
  <c r="E603" i="3"/>
  <c r="F603" i="3" s="1"/>
  <c r="E602" i="3"/>
  <c r="F602" i="3" s="1"/>
  <c r="E601" i="3"/>
  <c r="F601" i="3" s="1"/>
  <c r="E600" i="3"/>
  <c r="F600" i="3" s="1"/>
  <c r="E599" i="3"/>
  <c r="F599" i="3" s="1"/>
  <c r="E598" i="3"/>
  <c r="F598" i="3" s="1"/>
  <c r="E597" i="3"/>
  <c r="F597" i="3" s="1"/>
  <c r="E596" i="3"/>
  <c r="F596" i="3" s="1"/>
  <c r="E595" i="3"/>
  <c r="F595" i="3" s="1"/>
  <c r="F594" i="3"/>
  <c r="E593" i="3"/>
  <c r="F593" i="3" s="1"/>
  <c r="E592" i="3"/>
  <c r="F592" i="3" s="1"/>
  <c r="E591" i="3"/>
  <c r="F591" i="3" s="1"/>
  <c r="E590" i="3"/>
  <c r="F590" i="3" s="1"/>
  <c r="E589" i="3"/>
  <c r="F589" i="3" s="1"/>
  <c r="E588" i="3"/>
  <c r="F588" i="3" s="1"/>
  <c r="E587" i="3"/>
  <c r="F587" i="3" s="1"/>
  <c r="E586" i="3"/>
  <c r="F586" i="3" s="1"/>
  <c r="E585" i="3"/>
  <c r="F585" i="3" s="1"/>
  <c r="E584" i="3"/>
  <c r="F584" i="3" s="1"/>
  <c r="E583" i="3"/>
  <c r="F583" i="3" s="1"/>
  <c r="E582" i="3"/>
  <c r="F582" i="3" s="1"/>
  <c r="E581" i="3"/>
  <c r="F581" i="3" s="1"/>
  <c r="E580" i="3"/>
  <c r="F580" i="3" s="1"/>
  <c r="E579" i="3"/>
  <c r="F579" i="3" s="1"/>
  <c r="E578" i="3"/>
  <c r="F578" i="3" s="1"/>
  <c r="E577" i="3"/>
  <c r="F577" i="3" s="1"/>
  <c r="E576" i="3"/>
  <c r="F576" i="3" s="1"/>
  <c r="E575" i="3"/>
  <c r="F575" i="3" s="1"/>
  <c r="E574" i="3"/>
  <c r="F574" i="3" s="1"/>
  <c r="E573" i="3"/>
  <c r="F573" i="3" s="1"/>
  <c r="E572" i="3"/>
  <c r="F572" i="3" s="1"/>
  <c r="E571" i="3"/>
  <c r="F571" i="3" s="1"/>
  <c r="E570" i="3"/>
  <c r="F570" i="3" s="1"/>
  <c r="E569" i="3"/>
  <c r="F569" i="3" s="1"/>
  <c r="E568" i="3"/>
  <c r="F568" i="3" s="1"/>
  <c r="E567" i="3"/>
  <c r="F567" i="3" s="1"/>
  <c r="E566" i="3"/>
  <c r="F566" i="3" s="1"/>
  <c r="E565" i="3"/>
  <c r="F565" i="3" s="1"/>
  <c r="E564" i="3"/>
  <c r="F564" i="3" s="1"/>
  <c r="E563" i="3"/>
  <c r="F563" i="3" s="1"/>
  <c r="E562" i="3"/>
  <c r="F562" i="3" s="1"/>
  <c r="E561" i="3"/>
  <c r="F561" i="3" s="1"/>
  <c r="E560" i="3"/>
  <c r="F560" i="3" s="1"/>
  <c r="E559" i="3"/>
  <c r="F559" i="3" s="1"/>
  <c r="E558" i="3"/>
  <c r="F558" i="3" s="1"/>
  <c r="E557" i="3"/>
  <c r="F557" i="3" s="1"/>
  <c r="E556" i="3"/>
  <c r="F556" i="3" s="1"/>
  <c r="E555" i="3"/>
  <c r="F555" i="3" s="1"/>
  <c r="E554" i="3"/>
  <c r="F554" i="3" s="1"/>
  <c r="E553" i="3"/>
  <c r="F553" i="3" s="1"/>
  <c r="E552" i="3"/>
  <c r="F552" i="3" s="1"/>
  <c r="E551" i="3"/>
  <c r="F551" i="3" s="1"/>
  <c r="E550" i="3"/>
  <c r="F550" i="3" s="1"/>
  <c r="E549" i="3"/>
  <c r="F549" i="3" s="1"/>
  <c r="E548" i="3"/>
  <c r="F548" i="3" s="1"/>
  <c r="E547" i="3"/>
  <c r="F547" i="3" s="1"/>
  <c r="E546" i="3"/>
  <c r="F546" i="3" s="1"/>
  <c r="E545" i="3"/>
  <c r="F545" i="3" s="1"/>
  <c r="E544" i="3"/>
  <c r="F544" i="3" s="1"/>
  <c r="E543" i="3"/>
  <c r="F543" i="3" s="1"/>
  <c r="E542" i="3"/>
  <c r="F542" i="3" s="1"/>
  <c r="F541" i="3"/>
  <c r="E540" i="3"/>
  <c r="F540" i="3" s="1"/>
  <c r="E539" i="3"/>
  <c r="F539" i="3" s="1"/>
  <c r="E538" i="3"/>
  <c r="F538" i="3" s="1"/>
  <c r="E537" i="3"/>
  <c r="F537" i="3" s="1"/>
  <c r="F536" i="3"/>
  <c r="E536" i="3"/>
  <c r="E535" i="3"/>
  <c r="F535" i="3" s="1"/>
  <c r="E534" i="3"/>
  <c r="F534" i="3" s="1"/>
  <c r="E533" i="3"/>
  <c r="F533" i="3" s="1"/>
  <c r="F532" i="3"/>
  <c r="F531" i="3"/>
  <c r="E530" i="3"/>
  <c r="F530" i="3" s="1"/>
  <c r="F529" i="3"/>
  <c r="E529" i="3"/>
  <c r="E528" i="3"/>
  <c r="F528" i="3" s="1"/>
  <c r="E527" i="3"/>
  <c r="F527" i="3" s="1"/>
  <c r="E526" i="3"/>
  <c r="F526" i="3" s="1"/>
  <c r="E525" i="3"/>
  <c r="F525" i="3" s="1"/>
  <c r="E524" i="3"/>
  <c r="F524" i="3" s="1"/>
  <c r="E523" i="3"/>
  <c r="F523" i="3" s="1"/>
  <c r="E522" i="3"/>
  <c r="F522" i="3" s="1"/>
  <c r="E521" i="3"/>
  <c r="F521" i="3" s="1"/>
  <c r="E520" i="3"/>
  <c r="F520" i="3" s="1"/>
  <c r="E519" i="3"/>
  <c r="F519" i="3" s="1"/>
  <c r="E518" i="3"/>
  <c r="F518" i="3" s="1"/>
  <c r="E517" i="3"/>
  <c r="F517" i="3" s="1"/>
  <c r="E516" i="3"/>
  <c r="F516" i="3" s="1"/>
  <c r="E515" i="3"/>
  <c r="F515" i="3" s="1"/>
  <c r="E514" i="3"/>
  <c r="F514" i="3" s="1"/>
  <c r="F513" i="3"/>
  <c r="E513" i="3"/>
  <c r="E512" i="3"/>
  <c r="F512" i="3" s="1"/>
  <c r="E511" i="3"/>
  <c r="F511" i="3" s="1"/>
  <c r="E510" i="3"/>
  <c r="F510" i="3" s="1"/>
  <c r="E509" i="3"/>
  <c r="F509" i="3" s="1"/>
  <c r="E508" i="3"/>
  <c r="F508" i="3" s="1"/>
  <c r="E507" i="3"/>
  <c r="F507" i="3" s="1"/>
  <c r="E506" i="3"/>
  <c r="F506" i="3" s="1"/>
  <c r="F505" i="3"/>
  <c r="E505" i="3"/>
  <c r="E504" i="3"/>
  <c r="F504" i="3" s="1"/>
  <c r="E503" i="3"/>
  <c r="F503" i="3" s="1"/>
  <c r="E502" i="3"/>
  <c r="F502" i="3" s="1"/>
  <c r="E501" i="3"/>
  <c r="F501" i="3" s="1"/>
  <c r="E500" i="3"/>
  <c r="F500" i="3" s="1"/>
  <c r="E499" i="3"/>
  <c r="F499" i="3" s="1"/>
  <c r="E498" i="3"/>
  <c r="F498" i="3" s="1"/>
  <c r="F497" i="3"/>
  <c r="E497" i="3"/>
  <c r="E496" i="3"/>
  <c r="F496" i="3" s="1"/>
  <c r="E495" i="3"/>
  <c r="F495" i="3" s="1"/>
  <c r="E494" i="3"/>
  <c r="F494" i="3" s="1"/>
  <c r="E493" i="3"/>
  <c r="F493" i="3" s="1"/>
  <c r="E492" i="3"/>
  <c r="F492" i="3" s="1"/>
  <c r="E491" i="3"/>
  <c r="F491" i="3" s="1"/>
  <c r="E490" i="3"/>
  <c r="F490" i="3" s="1"/>
  <c r="E489" i="3"/>
  <c r="F489" i="3" s="1"/>
  <c r="E488" i="3"/>
  <c r="F488" i="3" s="1"/>
  <c r="F487" i="3"/>
  <c r="E486" i="3"/>
  <c r="F486" i="3" s="1"/>
  <c r="E485" i="3"/>
  <c r="F485" i="3" s="1"/>
  <c r="E484" i="3"/>
  <c r="F484" i="3" s="1"/>
  <c r="E483" i="3"/>
  <c r="F483" i="3" s="1"/>
  <c r="E482" i="3"/>
  <c r="F482" i="3" s="1"/>
  <c r="E481" i="3"/>
  <c r="F481" i="3" s="1"/>
  <c r="E480" i="3"/>
  <c r="F480" i="3" s="1"/>
  <c r="E479" i="3"/>
  <c r="F479" i="3" s="1"/>
  <c r="E478" i="3"/>
  <c r="F478" i="3" s="1"/>
  <c r="E477" i="3"/>
  <c r="F477" i="3" s="1"/>
  <c r="E476" i="3"/>
  <c r="F476" i="3" s="1"/>
  <c r="E475" i="3"/>
  <c r="F475" i="3" s="1"/>
  <c r="E474" i="3"/>
  <c r="F474" i="3" s="1"/>
  <c r="E473" i="3"/>
  <c r="F473" i="3" s="1"/>
  <c r="E472" i="3"/>
  <c r="F472" i="3" s="1"/>
  <c r="E471" i="3"/>
  <c r="F471" i="3" s="1"/>
  <c r="E470" i="3"/>
  <c r="F470" i="3" s="1"/>
  <c r="E469" i="3"/>
  <c r="F469" i="3" s="1"/>
  <c r="E468" i="3"/>
  <c r="F468" i="3" s="1"/>
  <c r="E467" i="3"/>
  <c r="F467" i="3" s="1"/>
  <c r="E466" i="3"/>
  <c r="F466" i="3" s="1"/>
  <c r="E465" i="3"/>
  <c r="F465" i="3" s="1"/>
  <c r="E464" i="3"/>
  <c r="F464" i="3" s="1"/>
  <c r="E463" i="3"/>
  <c r="F463" i="3" s="1"/>
  <c r="E462" i="3"/>
  <c r="F462" i="3" s="1"/>
  <c r="E461" i="3"/>
  <c r="F461" i="3" s="1"/>
  <c r="E460" i="3"/>
  <c r="F460" i="3" s="1"/>
  <c r="E459" i="3"/>
  <c r="F459" i="3" s="1"/>
  <c r="E458" i="3"/>
  <c r="F458" i="3" s="1"/>
  <c r="E457" i="3"/>
  <c r="F457" i="3" s="1"/>
  <c r="E456" i="3"/>
  <c r="F456" i="3" s="1"/>
  <c r="E455" i="3"/>
  <c r="F455" i="3" s="1"/>
  <c r="E454" i="3"/>
  <c r="F454" i="3" s="1"/>
  <c r="E453" i="3"/>
  <c r="F453" i="3" s="1"/>
  <c r="E452" i="3"/>
  <c r="F452" i="3" s="1"/>
  <c r="E451" i="3"/>
  <c r="F451" i="3" s="1"/>
  <c r="E450" i="3"/>
  <c r="F450" i="3" s="1"/>
  <c r="E449" i="3"/>
  <c r="F449" i="3" s="1"/>
  <c r="E448" i="3"/>
  <c r="F448" i="3" s="1"/>
  <c r="E447" i="3"/>
  <c r="F447" i="3" s="1"/>
  <c r="E446" i="3"/>
  <c r="F446" i="3" s="1"/>
  <c r="E445" i="3"/>
  <c r="F445" i="3" s="1"/>
  <c r="E444" i="3"/>
  <c r="F444" i="3" s="1"/>
  <c r="E443" i="3"/>
  <c r="F443" i="3" s="1"/>
  <c r="E442" i="3"/>
  <c r="F442" i="3" s="1"/>
  <c r="E441" i="3"/>
  <c r="F441" i="3" s="1"/>
  <c r="E440" i="3"/>
  <c r="F440" i="3" s="1"/>
  <c r="E439" i="3"/>
  <c r="F439" i="3" s="1"/>
  <c r="E438" i="3"/>
  <c r="F438" i="3" s="1"/>
  <c r="E437" i="3"/>
  <c r="F437" i="3" s="1"/>
  <c r="E436" i="3"/>
  <c r="F436" i="3" s="1"/>
  <c r="E435" i="3"/>
  <c r="F435" i="3" s="1"/>
  <c r="E434" i="3"/>
  <c r="F434" i="3" s="1"/>
  <c r="E433" i="3"/>
  <c r="F433" i="3" s="1"/>
  <c r="E432" i="3"/>
  <c r="F432" i="3" s="1"/>
  <c r="E431" i="3"/>
  <c r="F431" i="3" s="1"/>
  <c r="E430" i="3"/>
  <c r="F430" i="3" s="1"/>
  <c r="E429" i="3"/>
  <c r="F429" i="3" s="1"/>
  <c r="E428" i="3"/>
  <c r="F428" i="3" s="1"/>
  <c r="E427" i="3"/>
  <c r="F427" i="3" s="1"/>
  <c r="E426" i="3"/>
  <c r="F426" i="3" s="1"/>
  <c r="E425" i="3"/>
  <c r="F425" i="3" s="1"/>
  <c r="E424" i="3"/>
  <c r="F424" i="3" s="1"/>
  <c r="E423" i="3"/>
  <c r="F423" i="3" s="1"/>
  <c r="E422" i="3"/>
  <c r="F422" i="3" s="1"/>
  <c r="F421" i="3"/>
  <c r="E420" i="3"/>
  <c r="F420" i="3" s="1"/>
  <c r="E419" i="3"/>
  <c r="F419" i="3" s="1"/>
  <c r="E418" i="3"/>
  <c r="F418" i="3" s="1"/>
  <c r="E417" i="3"/>
  <c r="F417" i="3" s="1"/>
  <c r="E416" i="3"/>
  <c r="F416" i="3" s="1"/>
  <c r="E415" i="3"/>
  <c r="F415" i="3" s="1"/>
  <c r="F414" i="3"/>
  <c r="E413" i="3"/>
  <c r="F413" i="3" s="1"/>
  <c r="E412" i="3"/>
  <c r="F412" i="3" s="1"/>
  <c r="E411" i="3"/>
  <c r="F411" i="3" s="1"/>
  <c r="E410" i="3"/>
  <c r="F410" i="3" s="1"/>
  <c r="E409" i="3"/>
  <c r="F409" i="3" s="1"/>
  <c r="E408" i="3"/>
  <c r="F408" i="3" s="1"/>
  <c r="E407" i="3"/>
  <c r="F407" i="3" s="1"/>
  <c r="E406" i="3"/>
  <c r="F406" i="3" s="1"/>
  <c r="E405" i="3"/>
  <c r="F405" i="3" s="1"/>
  <c r="E404" i="3"/>
  <c r="F404" i="3" s="1"/>
  <c r="E403" i="3"/>
  <c r="F403" i="3" s="1"/>
  <c r="E402" i="3"/>
  <c r="F402" i="3" s="1"/>
  <c r="E401" i="3"/>
  <c r="F401" i="3" s="1"/>
  <c r="E400" i="3"/>
  <c r="F400" i="3" s="1"/>
  <c r="E399" i="3"/>
  <c r="F399" i="3" s="1"/>
  <c r="E398" i="3"/>
  <c r="F398" i="3" s="1"/>
  <c r="E397" i="3"/>
  <c r="F397" i="3" s="1"/>
  <c r="E396" i="3"/>
  <c r="F396" i="3" s="1"/>
  <c r="E395" i="3"/>
  <c r="F395" i="3" s="1"/>
  <c r="E394" i="3"/>
  <c r="F394" i="3" s="1"/>
  <c r="E393" i="3"/>
  <c r="F393" i="3" s="1"/>
  <c r="E392" i="3"/>
  <c r="F392" i="3" s="1"/>
  <c r="E391" i="3"/>
  <c r="F391" i="3" s="1"/>
  <c r="E390" i="3"/>
  <c r="F390" i="3" s="1"/>
  <c r="E389" i="3"/>
  <c r="F389" i="3" s="1"/>
  <c r="E388" i="3"/>
  <c r="F388" i="3" s="1"/>
  <c r="E387" i="3"/>
  <c r="F387" i="3" s="1"/>
  <c r="E386" i="3"/>
  <c r="F386" i="3" s="1"/>
  <c r="E385" i="3"/>
  <c r="F385" i="3" s="1"/>
  <c r="E384" i="3"/>
  <c r="F384" i="3" s="1"/>
  <c r="E383" i="3"/>
  <c r="F383" i="3" s="1"/>
  <c r="E382" i="3"/>
  <c r="F382" i="3" s="1"/>
  <c r="E381" i="3"/>
  <c r="F381" i="3" s="1"/>
  <c r="E380" i="3"/>
  <c r="F380" i="3" s="1"/>
  <c r="E379" i="3"/>
  <c r="F379" i="3" s="1"/>
  <c r="E378" i="3"/>
  <c r="F378" i="3" s="1"/>
  <c r="E377" i="3"/>
  <c r="F377" i="3" s="1"/>
  <c r="E376" i="3"/>
  <c r="F376" i="3" s="1"/>
  <c r="E375" i="3"/>
  <c r="F375" i="3" s="1"/>
  <c r="F374" i="3"/>
  <c r="F373" i="3"/>
  <c r="E373" i="3"/>
  <c r="E372" i="3"/>
  <c r="F372" i="3" s="1"/>
  <c r="E371" i="3"/>
  <c r="F371" i="3" s="1"/>
  <c r="E370" i="3"/>
  <c r="F370" i="3" s="1"/>
  <c r="E369" i="3"/>
  <c r="F369" i="3" s="1"/>
  <c r="E368" i="3"/>
  <c r="F368" i="3" s="1"/>
  <c r="E367" i="3"/>
  <c r="F367" i="3" s="1"/>
  <c r="E366" i="3"/>
  <c r="F366" i="3" s="1"/>
  <c r="F365" i="3"/>
  <c r="E365" i="3"/>
  <c r="E364" i="3"/>
  <c r="F364" i="3" s="1"/>
  <c r="E363" i="3"/>
  <c r="F363" i="3" s="1"/>
  <c r="E362" i="3"/>
  <c r="F362" i="3" s="1"/>
  <c r="F361" i="3"/>
  <c r="E360" i="3"/>
  <c r="F360" i="3" s="1"/>
  <c r="E359" i="3"/>
  <c r="F359" i="3" s="1"/>
  <c r="E358" i="3"/>
  <c r="F358" i="3" s="1"/>
  <c r="E357" i="3"/>
  <c r="F357" i="3" s="1"/>
  <c r="E356" i="3"/>
  <c r="F356" i="3" s="1"/>
  <c r="E355" i="3"/>
  <c r="F355" i="3" s="1"/>
  <c r="E354" i="3"/>
  <c r="F354" i="3" s="1"/>
  <c r="E353" i="3"/>
  <c r="F353" i="3" s="1"/>
  <c r="E352" i="3"/>
  <c r="F352" i="3" s="1"/>
  <c r="E351" i="3"/>
  <c r="F351" i="3" s="1"/>
  <c r="E350" i="3"/>
  <c r="F350" i="3" s="1"/>
  <c r="E349" i="3"/>
  <c r="F349" i="3" s="1"/>
  <c r="E348" i="3"/>
  <c r="F348" i="3" s="1"/>
  <c r="E347" i="3"/>
  <c r="F347" i="3" s="1"/>
  <c r="E346" i="3"/>
  <c r="F346" i="3" s="1"/>
  <c r="E345" i="3"/>
  <c r="F345" i="3" s="1"/>
  <c r="E344" i="3"/>
  <c r="F344" i="3" s="1"/>
  <c r="E343" i="3"/>
  <c r="F343" i="3" s="1"/>
  <c r="E342" i="3"/>
  <c r="F342" i="3" s="1"/>
  <c r="E341" i="3"/>
  <c r="F341" i="3" s="1"/>
  <c r="F340" i="3"/>
  <c r="E339" i="3"/>
  <c r="F339" i="3" s="1"/>
  <c r="E338" i="3"/>
  <c r="F338" i="3" s="1"/>
  <c r="E337" i="3"/>
  <c r="F337" i="3" s="1"/>
  <c r="E336" i="3"/>
  <c r="F336" i="3" s="1"/>
  <c r="E335" i="3"/>
  <c r="F335" i="3" s="1"/>
  <c r="F334" i="3"/>
  <c r="E334" i="3"/>
  <c r="E333" i="3"/>
  <c r="F333" i="3" s="1"/>
  <c r="E332" i="3"/>
  <c r="F332" i="3" s="1"/>
  <c r="E331" i="3"/>
  <c r="F331" i="3" s="1"/>
  <c r="E330" i="3"/>
  <c r="F330" i="3" s="1"/>
  <c r="E329" i="3"/>
  <c r="F329" i="3" s="1"/>
  <c r="E328" i="3"/>
  <c r="F328" i="3" s="1"/>
  <c r="E327" i="3"/>
  <c r="F327" i="3" s="1"/>
  <c r="F326" i="3"/>
  <c r="E326" i="3"/>
  <c r="E325" i="3"/>
  <c r="F325" i="3" s="1"/>
  <c r="E324" i="3"/>
  <c r="F324" i="3" s="1"/>
  <c r="E323" i="3"/>
  <c r="F323" i="3" s="1"/>
  <c r="E322" i="3"/>
  <c r="F322" i="3" s="1"/>
  <c r="E321" i="3"/>
  <c r="F321" i="3" s="1"/>
  <c r="E320" i="3"/>
  <c r="F320" i="3" s="1"/>
  <c r="E319" i="3"/>
  <c r="F319" i="3" s="1"/>
  <c r="E318" i="3"/>
  <c r="F318" i="3" s="1"/>
  <c r="E317" i="3"/>
  <c r="F317" i="3" s="1"/>
  <c r="E316" i="3"/>
  <c r="F316" i="3" s="1"/>
  <c r="E315" i="3"/>
  <c r="F315" i="3" s="1"/>
  <c r="E314" i="3"/>
  <c r="F314" i="3" s="1"/>
  <c r="E313" i="3"/>
  <c r="F313" i="3" s="1"/>
  <c r="E312" i="3"/>
  <c r="F312" i="3" s="1"/>
  <c r="E311" i="3"/>
  <c r="F311" i="3" s="1"/>
  <c r="F310" i="3"/>
  <c r="E310" i="3"/>
  <c r="E309" i="3"/>
  <c r="F309" i="3" s="1"/>
  <c r="E308" i="3"/>
  <c r="F308" i="3" s="1"/>
  <c r="E307" i="3"/>
  <c r="F307" i="3" s="1"/>
  <c r="E306" i="3"/>
  <c r="F306" i="3" s="1"/>
  <c r="F305" i="3"/>
  <c r="E304" i="3"/>
  <c r="F304" i="3" s="1"/>
  <c r="E303" i="3"/>
  <c r="F303" i="3" s="1"/>
  <c r="E302" i="3"/>
  <c r="F302" i="3" s="1"/>
  <c r="E301" i="3"/>
  <c r="F301" i="3" s="1"/>
  <c r="E300" i="3"/>
  <c r="F300" i="3" s="1"/>
  <c r="E299" i="3"/>
  <c r="F299" i="3" s="1"/>
  <c r="E298" i="3"/>
  <c r="F298" i="3" s="1"/>
  <c r="E297" i="3"/>
  <c r="F297" i="3" s="1"/>
  <c r="E296" i="3"/>
  <c r="F296" i="3" s="1"/>
  <c r="E295" i="3"/>
  <c r="F295" i="3" s="1"/>
  <c r="E294" i="3"/>
  <c r="F294" i="3" s="1"/>
  <c r="E293" i="3"/>
  <c r="F293" i="3" s="1"/>
  <c r="E292" i="3"/>
  <c r="F292" i="3" s="1"/>
  <c r="E291" i="3"/>
  <c r="F291" i="3" s="1"/>
  <c r="E290" i="3"/>
  <c r="F290" i="3" s="1"/>
  <c r="E289" i="3"/>
  <c r="F289" i="3" s="1"/>
  <c r="E288" i="3"/>
  <c r="F288" i="3" s="1"/>
  <c r="E287" i="3"/>
  <c r="F287" i="3" s="1"/>
  <c r="E286" i="3"/>
  <c r="F286" i="3" s="1"/>
  <c r="E285" i="3"/>
  <c r="F285" i="3" s="1"/>
  <c r="E284" i="3"/>
  <c r="F284" i="3" s="1"/>
  <c r="E283" i="3"/>
  <c r="F283" i="3" s="1"/>
  <c r="E282" i="3"/>
  <c r="F282" i="3" s="1"/>
  <c r="E281" i="3"/>
  <c r="F281" i="3" s="1"/>
  <c r="E280" i="3"/>
  <c r="F280" i="3" s="1"/>
  <c r="E279" i="3"/>
  <c r="F279" i="3" s="1"/>
  <c r="E278" i="3"/>
  <c r="F278" i="3" s="1"/>
  <c r="E277" i="3"/>
  <c r="F277" i="3" s="1"/>
  <c r="E276" i="3"/>
  <c r="F276" i="3" s="1"/>
  <c r="E275" i="3"/>
  <c r="F275" i="3" s="1"/>
  <c r="E274" i="3"/>
  <c r="F274" i="3" s="1"/>
  <c r="E273" i="3"/>
  <c r="F273" i="3" s="1"/>
  <c r="E272" i="3"/>
  <c r="F272" i="3" s="1"/>
  <c r="E271" i="3"/>
  <c r="F271" i="3" s="1"/>
  <c r="E270" i="3"/>
  <c r="F270" i="3" s="1"/>
  <c r="E269" i="3"/>
  <c r="F269" i="3" s="1"/>
  <c r="E268" i="3"/>
  <c r="F268" i="3" s="1"/>
  <c r="E267" i="3"/>
  <c r="F267" i="3" s="1"/>
  <c r="E266" i="3"/>
  <c r="F266" i="3" s="1"/>
  <c r="E265" i="3"/>
  <c r="F265" i="3" s="1"/>
  <c r="E264" i="3"/>
  <c r="F264" i="3" s="1"/>
  <c r="E263" i="3"/>
  <c r="F263" i="3" s="1"/>
  <c r="E262" i="3"/>
  <c r="F262" i="3" s="1"/>
  <c r="E261" i="3"/>
  <c r="F261" i="3" s="1"/>
  <c r="E260" i="3"/>
  <c r="F260" i="3" s="1"/>
  <c r="E259" i="3"/>
  <c r="F259" i="3" s="1"/>
  <c r="E258" i="3"/>
  <c r="F258" i="3" s="1"/>
  <c r="E257" i="3"/>
  <c r="F257" i="3" s="1"/>
  <c r="E256" i="3"/>
  <c r="F256" i="3" s="1"/>
  <c r="E255" i="3"/>
  <c r="F255" i="3" s="1"/>
  <c r="E254" i="3"/>
  <c r="F254" i="3" s="1"/>
  <c r="E253" i="3"/>
  <c r="F253" i="3" s="1"/>
  <c r="E252" i="3"/>
  <c r="F252" i="3" s="1"/>
  <c r="E251" i="3"/>
  <c r="F251" i="3" s="1"/>
  <c r="E250" i="3"/>
  <c r="F250" i="3" s="1"/>
  <c r="E249" i="3"/>
  <c r="F249" i="3" s="1"/>
  <c r="E248" i="3"/>
  <c r="F248" i="3" s="1"/>
  <c r="E247" i="3"/>
  <c r="F247" i="3" s="1"/>
  <c r="E246" i="3"/>
  <c r="F246" i="3" s="1"/>
  <c r="E245" i="3"/>
  <c r="F245" i="3" s="1"/>
  <c r="E244" i="3"/>
  <c r="F244" i="3" s="1"/>
  <c r="E243" i="3"/>
  <c r="F243" i="3" s="1"/>
  <c r="E242" i="3"/>
  <c r="F242" i="3" s="1"/>
  <c r="E241" i="3"/>
  <c r="F241" i="3" s="1"/>
  <c r="E240" i="3"/>
  <c r="F240" i="3" s="1"/>
  <c r="E239" i="3"/>
  <c r="F239" i="3" s="1"/>
  <c r="E238" i="3"/>
  <c r="F238" i="3" s="1"/>
  <c r="E237" i="3"/>
  <c r="F237" i="3" s="1"/>
  <c r="E236" i="3"/>
  <c r="F236" i="3" s="1"/>
  <c r="E235" i="3"/>
  <c r="F235" i="3" s="1"/>
  <c r="E234" i="3"/>
  <c r="F234" i="3" s="1"/>
  <c r="E233" i="3"/>
  <c r="F233" i="3" s="1"/>
  <c r="E232" i="3"/>
  <c r="F232" i="3" s="1"/>
  <c r="E231" i="3"/>
  <c r="F231" i="3" s="1"/>
  <c r="E230" i="3"/>
  <c r="F230" i="3" s="1"/>
  <c r="E229" i="3"/>
  <c r="F229" i="3" s="1"/>
  <c r="E228" i="3"/>
  <c r="F228" i="3" s="1"/>
  <c r="E227" i="3"/>
  <c r="F227" i="3" s="1"/>
  <c r="E226" i="3"/>
  <c r="F226" i="3" s="1"/>
  <c r="E225" i="3"/>
  <c r="F225" i="3" s="1"/>
  <c r="E224" i="3"/>
  <c r="F224" i="3" s="1"/>
  <c r="E223" i="3"/>
  <c r="F223" i="3" s="1"/>
  <c r="E222" i="3"/>
  <c r="F222" i="3" s="1"/>
  <c r="E221" i="3"/>
  <c r="F221" i="3" s="1"/>
  <c r="E220" i="3"/>
  <c r="F220" i="3" s="1"/>
  <c r="E219" i="3"/>
  <c r="F219" i="3" s="1"/>
  <c r="E218" i="3"/>
  <c r="F218" i="3" s="1"/>
  <c r="E217" i="3"/>
  <c r="F217" i="3" s="1"/>
  <c r="E216" i="3"/>
  <c r="F216" i="3" s="1"/>
  <c r="E215" i="3"/>
  <c r="F215" i="3" s="1"/>
  <c r="E214" i="3"/>
  <c r="F214" i="3" s="1"/>
  <c r="E213" i="3"/>
  <c r="F213" i="3" s="1"/>
  <c r="E212" i="3"/>
  <c r="F212" i="3" s="1"/>
  <c r="E211" i="3"/>
  <c r="F211" i="3" s="1"/>
  <c r="E210" i="3"/>
  <c r="F210" i="3" s="1"/>
  <c r="F209" i="3"/>
  <c r="E208" i="3"/>
  <c r="F208" i="3" s="1"/>
  <c r="E207" i="3"/>
  <c r="F207" i="3" s="1"/>
  <c r="E206" i="3"/>
  <c r="F206" i="3" s="1"/>
  <c r="F205" i="3"/>
  <c r="E205" i="3"/>
  <c r="E204" i="3"/>
  <c r="F204" i="3" s="1"/>
  <c r="E203" i="3"/>
  <c r="F203" i="3" s="1"/>
  <c r="E202" i="3"/>
  <c r="F202" i="3" s="1"/>
  <c r="E201" i="3"/>
  <c r="F201" i="3" s="1"/>
  <c r="E200" i="3"/>
  <c r="F200" i="3" s="1"/>
  <c r="E199" i="3"/>
  <c r="F199" i="3" s="1"/>
  <c r="E198" i="3"/>
  <c r="F198" i="3" s="1"/>
  <c r="E197" i="3"/>
  <c r="F197" i="3" s="1"/>
  <c r="E196" i="3"/>
  <c r="F196" i="3" s="1"/>
  <c r="E195" i="3"/>
  <c r="F195" i="3" s="1"/>
  <c r="E194" i="3"/>
  <c r="F194" i="3" s="1"/>
  <c r="E193" i="3"/>
  <c r="F193" i="3" s="1"/>
  <c r="E192" i="3"/>
  <c r="F192" i="3" s="1"/>
  <c r="E191" i="3"/>
  <c r="F191" i="3" s="1"/>
  <c r="E190" i="3"/>
  <c r="F190" i="3" s="1"/>
  <c r="F189" i="3"/>
  <c r="E189" i="3"/>
  <c r="E188" i="3"/>
  <c r="F188" i="3" s="1"/>
  <c r="E187" i="3"/>
  <c r="F187" i="3" s="1"/>
  <c r="E186" i="3"/>
  <c r="F186" i="3" s="1"/>
  <c r="E185" i="3"/>
  <c r="F185" i="3" s="1"/>
  <c r="E184" i="3"/>
  <c r="F184" i="3" s="1"/>
  <c r="E183" i="3"/>
  <c r="F183" i="3" s="1"/>
  <c r="E182" i="3"/>
  <c r="F182" i="3" s="1"/>
  <c r="F181" i="3"/>
  <c r="E181" i="3"/>
  <c r="E180" i="3"/>
  <c r="F180" i="3" s="1"/>
  <c r="E179" i="3"/>
  <c r="F179" i="3" s="1"/>
  <c r="E178" i="3"/>
  <c r="F178" i="3" s="1"/>
  <c r="E177" i="3"/>
  <c r="F177" i="3" s="1"/>
  <c r="F176" i="3"/>
  <c r="E175" i="3"/>
  <c r="F175" i="3" s="1"/>
  <c r="E174" i="3"/>
  <c r="F174" i="3" s="1"/>
  <c r="E173" i="3"/>
  <c r="F173" i="3" s="1"/>
  <c r="E172" i="3"/>
  <c r="F172" i="3" s="1"/>
  <c r="E171" i="3"/>
  <c r="F171" i="3" s="1"/>
  <c r="E170" i="3"/>
  <c r="F170" i="3" s="1"/>
  <c r="E169" i="3"/>
  <c r="F169" i="3" s="1"/>
  <c r="E168" i="3"/>
  <c r="F168" i="3" s="1"/>
  <c r="F167" i="3"/>
  <c r="F166" i="3"/>
  <c r="E165" i="3"/>
  <c r="F165" i="3" s="1"/>
  <c r="E164" i="3"/>
  <c r="F164" i="3" s="1"/>
  <c r="E163" i="3"/>
  <c r="F163" i="3" s="1"/>
  <c r="E162" i="3"/>
  <c r="F162" i="3" s="1"/>
  <c r="E161" i="3"/>
  <c r="F161" i="3" s="1"/>
  <c r="E160" i="3"/>
  <c r="F160" i="3" s="1"/>
  <c r="E159" i="3"/>
  <c r="F159" i="3" s="1"/>
  <c r="E158" i="3"/>
  <c r="F158" i="3" s="1"/>
  <c r="E157" i="3"/>
  <c r="F157" i="3" s="1"/>
  <c r="E156" i="3"/>
  <c r="F156" i="3" s="1"/>
  <c r="E155" i="3"/>
  <c r="F155" i="3" s="1"/>
  <c r="E154" i="3"/>
  <c r="F154" i="3" s="1"/>
  <c r="E153" i="3"/>
  <c r="F153" i="3" s="1"/>
  <c r="E152" i="3"/>
  <c r="F152" i="3" s="1"/>
  <c r="E151" i="3"/>
  <c r="F151" i="3" s="1"/>
  <c r="E150" i="3"/>
  <c r="F150" i="3" s="1"/>
  <c r="E149" i="3"/>
  <c r="F149" i="3" s="1"/>
  <c r="E148" i="3"/>
  <c r="F148" i="3" s="1"/>
  <c r="F147" i="3"/>
  <c r="E146" i="3"/>
  <c r="F146" i="3" s="1"/>
  <c r="E145" i="3"/>
  <c r="F145" i="3" s="1"/>
  <c r="E144" i="3"/>
  <c r="F144" i="3" s="1"/>
  <c r="E143" i="3"/>
  <c r="F143" i="3" s="1"/>
  <c r="E142" i="3"/>
  <c r="F142" i="3" s="1"/>
  <c r="E141" i="3"/>
  <c r="F141" i="3" s="1"/>
  <c r="E140" i="3"/>
  <c r="F140" i="3" s="1"/>
  <c r="E139" i="3"/>
  <c r="F139" i="3" s="1"/>
  <c r="E138" i="3"/>
  <c r="F138" i="3" s="1"/>
  <c r="E137" i="3"/>
  <c r="F137" i="3" s="1"/>
  <c r="E136" i="3"/>
  <c r="F136" i="3" s="1"/>
  <c r="E135" i="3"/>
  <c r="F135" i="3" s="1"/>
  <c r="E134" i="3"/>
  <c r="F134" i="3" s="1"/>
  <c r="E133" i="3"/>
  <c r="F133" i="3" s="1"/>
  <c r="F132" i="3"/>
  <c r="E132" i="3"/>
  <c r="E131" i="3"/>
  <c r="F131" i="3" s="1"/>
  <c r="E130" i="3"/>
  <c r="F130" i="3" s="1"/>
  <c r="E129" i="3"/>
  <c r="F129" i="3" s="1"/>
  <c r="E128" i="3"/>
  <c r="F128" i="3" s="1"/>
  <c r="E127" i="3"/>
  <c r="F127" i="3" s="1"/>
  <c r="E126" i="3"/>
  <c r="F126" i="3" s="1"/>
  <c r="E125" i="3"/>
  <c r="F125" i="3" s="1"/>
  <c r="F124" i="3"/>
  <c r="E124" i="3"/>
  <c r="E123" i="3"/>
  <c r="F123" i="3" s="1"/>
  <c r="E122" i="3"/>
  <c r="F122" i="3" s="1"/>
  <c r="E121" i="3"/>
  <c r="F121" i="3" s="1"/>
  <c r="E120" i="3"/>
  <c r="F120" i="3" s="1"/>
  <c r="E119" i="3"/>
  <c r="F119" i="3" s="1"/>
  <c r="E118" i="3"/>
  <c r="F118" i="3" s="1"/>
  <c r="E117" i="3"/>
  <c r="F117" i="3" s="1"/>
  <c r="F116" i="3"/>
  <c r="E116" i="3"/>
  <c r="E115" i="3"/>
  <c r="F115" i="3" s="1"/>
  <c r="E114" i="3"/>
  <c r="F114" i="3" s="1"/>
  <c r="E113" i="3"/>
  <c r="F113" i="3" s="1"/>
  <c r="E112" i="3"/>
  <c r="F112" i="3" s="1"/>
  <c r="E111" i="3"/>
  <c r="F111" i="3" s="1"/>
  <c r="E110" i="3"/>
  <c r="F110" i="3" s="1"/>
  <c r="E109" i="3"/>
  <c r="F109" i="3" s="1"/>
  <c r="E108" i="3"/>
  <c r="F108" i="3" s="1"/>
  <c r="E107" i="3"/>
  <c r="F107" i="3" s="1"/>
  <c r="E106" i="3"/>
  <c r="F106" i="3" s="1"/>
  <c r="E105" i="3"/>
  <c r="F105" i="3" s="1"/>
  <c r="E104" i="3"/>
  <c r="F104" i="3" s="1"/>
  <c r="E103" i="3"/>
  <c r="F103" i="3" s="1"/>
  <c r="F102" i="3"/>
  <c r="E101" i="3"/>
  <c r="F101" i="3" s="1"/>
  <c r="E100" i="3"/>
  <c r="F100" i="3" s="1"/>
  <c r="E99" i="3"/>
  <c r="F99" i="3" s="1"/>
  <c r="E98" i="3"/>
  <c r="F98" i="3" s="1"/>
  <c r="E97" i="3"/>
  <c r="F97" i="3" s="1"/>
  <c r="E96" i="3"/>
  <c r="F96" i="3" s="1"/>
  <c r="E95" i="3"/>
  <c r="F95" i="3" s="1"/>
  <c r="E94" i="3"/>
  <c r="F94" i="3" s="1"/>
  <c r="E93" i="3"/>
  <c r="F93" i="3" s="1"/>
  <c r="E92" i="3"/>
  <c r="F92" i="3" s="1"/>
  <c r="E91" i="3"/>
  <c r="F91" i="3" s="1"/>
  <c r="E90" i="3"/>
  <c r="F90" i="3" s="1"/>
  <c r="E89" i="3"/>
  <c r="F89" i="3" s="1"/>
  <c r="E88" i="3"/>
  <c r="F88" i="3" s="1"/>
  <c r="E87" i="3"/>
  <c r="F87" i="3" s="1"/>
  <c r="E86" i="3"/>
  <c r="F86" i="3" s="1"/>
  <c r="E85" i="3"/>
  <c r="F85" i="3" s="1"/>
  <c r="E84" i="3"/>
  <c r="F84" i="3" s="1"/>
  <c r="E83" i="3"/>
  <c r="F83" i="3" s="1"/>
  <c r="E82" i="3"/>
  <c r="F82" i="3" s="1"/>
  <c r="E81" i="3"/>
  <c r="F81" i="3" s="1"/>
  <c r="E80" i="3"/>
  <c r="F80" i="3" s="1"/>
  <c r="E79" i="3"/>
  <c r="F79" i="3" s="1"/>
  <c r="E78" i="3"/>
  <c r="F78" i="3" s="1"/>
  <c r="E77" i="3"/>
  <c r="F77" i="3" s="1"/>
  <c r="E76" i="3"/>
  <c r="F76" i="3" s="1"/>
  <c r="E75" i="3"/>
  <c r="F75" i="3" s="1"/>
  <c r="E74" i="3"/>
  <c r="F74" i="3" s="1"/>
  <c r="E73" i="3"/>
  <c r="F73" i="3" s="1"/>
  <c r="E72" i="3"/>
  <c r="F72" i="3" s="1"/>
  <c r="E71" i="3"/>
  <c r="F71" i="3" s="1"/>
  <c r="E70" i="3"/>
  <c r="F70" i="3" s="1"/>
  <c r="E69" i="3"/>
  <c r="F69" i="3" s="1"/>
  <c r="E68" i="3"/>
  <c r="F68" i="3" s="1"/>
  <c r="E67" i="3"/>
  <c r="F67" i="3" s="1"/>
  <c r="E66" i="3"/>
  <c r="F66" i="3" s="1"/>
  <c r="E65" i="3"/>
  <c r="F65" i="3" s="1"/>
  <c r="E64" i="3"/>
  <c r="F64" i="3" s="1"/>
  <c r="E63" i="3"/>
  <c r="F63" i="3" s="1"/>
  <c r="E62" i="3"/>
  <c r="F62" i="3" s="1"/>
  <c r="E61" i="3"/>
  <c r="F61" i="3" s="1"/>
  <c r="E60" i="3"/>
  <c r="F60" i="3" s="1"/>
  <c r="E59" i="3"/>
  <c r="F59" i="3" s="1"/>
  <c r="E58" i="3"/>
  <c r="F58" i="3" s="1"/>
  <c r="E57" i="3"/>
  <c r="F57" i="3" s="1"/>
  <c r="F56" i="3"/>
  <c r="H80" i="30" l="1"/>
  <c r="H70" i="31" s="1"/>
  <c r="O60" i="31"/>
  <c r="Q60" i="31" s="1"/>
  <c r="O58" i="31"/>
  <c r="Q58" i="31" s="1"/>
  <c r="O62" i="31"/>
  <c r="Q62" i="31" s="1"/>
  <c r="O56" i="31"/>
  <c r="J64" i="31"/>
  <c r="I34" i="28" l="1"/>
  <c r="H48" i="31"/>
  <c r="H78" i="30" s="1"/>
  <c r="Q56" i="31"/>
  <c r="Q64" i="31" s="1"/>
  <c r="O64" i="31"/>
  <c r="H68" i="31" l="1"/>
  <c r="I36" i="28"/>
  <c r="I38" i="28" s="1"/>
  <c r="M64" i="31"/>
  <c r="J48" i="31" s="1"/>
  <c r="J78" i="30" s="1"/>
  <c r="J36" i="28" s="1"/>
  <c r="D14" i="2"/>
  <c r="D14" i="6"/>
  <c r="F49" i="3"/>
  <c r="G167" i="4" l="1"/>
  <c r="F167" i="4"/>
  <c r="E167" i="4"/>
  <c r="D10" i="6"/>
  <c r="D8" i="6"/>
  <c r="E60" i="7" l="1"/>
  <c r="D91" i="7"/>
  <c r="F24" i="8" l="1"/>
  <c r="F21" i="8"/>
  <c r="E46" i="7" l="1"/>
  <c r="E27" i="7"/>
  <c r="F35" i="7"/>
  <c r="E13" i="7"/>
  <c r="E9" i="7"/>
  <c r="F10" i="8" l="1"/>
  <c r="D10" i="2" l="1"/>
  <c r="D8" i="2"/>
  <c r="F22" i="4"/>
  <c r="F28" i="4" s="1"/>
  <c r="F34" i="4" s="1"/>
  <c r="F20" i="4"/>
  <c r="E47" i="4" l="1"/>
  <c r="D92" i="4"/>
  <c r="E12" i="4"/>
  <c r="E26" i="4"/>
  <c r="E8" i="4"/>
  <c r="D8" i="10"/>
  <c r="D7" i="8"/>
  <c r="D44" i="8" s="1"/>
  <c r="D22" i="6"/>
  <c r="D24" i="6" s="1"/>
  <c r="D12" i="6"/>
  <c r="D22" i="2"/>
  <c r="D24" i="2" s="1"/>
  <c r="D12" i="2"/>
  <c r="D48" i="10" l="1"/>
  <c r="E14" i="4" l="1"/>
  <c r="E16" i="4"/>
  <c r="E20" i="4" s="1"/>
  <c r="E22" i="4" s="1"/>
  <c r="D12" i="8" l="1"/>
  <c r="E28" i="8" s="1"/>
  <c r="E30" i="8" s="1"/>
  <c r="E74" i="4"/>
  <c r="E28" i="4"/>
  <c r="D21" i="8" s="1"/>
  <c r="D34" i="2"/>
  <c r="E18" i="4"/>
  <c r="E32" i="4"/>
  <c r="D32" i="2"/>
  <c r="D12" i="10"/>
  <c r="D70" i="10" l="1"/>
  <c r="D78" i="10" s="1"/>
  <c r="D80" i="10" s="1"/>
  <c r="D16" i="10"/>
  <c r="E76" i="4"/>
  <c r="D36" i="2"/>
  <c r="D38" i="2" s="1"/>
  <c r="E30" i="4"/>
  <c r="E21" i="8" s="1"/>
  <c r="E38" i="4"/>
  <c r="D20" i="10"/>
  <c r="E24" i="4"/>
  <c r="D22" i="10" s="1"/>
  <c r="E34" i="4"/>
  <c r="E36" i="4"/>
  <c r="E78" i="4" l="1"/>
  <c r="D72" i="10" s="1"/>
  <c r="D82" i="10"/>
  <c r="D24" i="10"/>
  <c r="D28" i="10" s="1"/>
  <c r="D30" i="10" s="1"/>
  <c r="E40" i="4"/>
  <c r="E42" i="4" s="1"/>
  <c r="D26" i="10" s="1"/>
  <c r="E45" i="4"/>
  <c r="D18" i="10" l="1"/>
  <c r="D32" i="10"/>
  <c r="G129" i="7" l="1"/>
  <c r="G128" i="7"/>
  <c r="G130" i="7"/>
  <c r="G131" i="7" l="1"/>
  <c r="G132" i="7" s="1"/>
  <c r="F129" i="7" l="1"/>
  <c r="F130" i="7"/>
  <c r="F131" i="7" s="1"/>
  <c r="F132" i="7" s="1"/>
  <c r="F128" i="7"/>
  <c r="E128" i="7" l="1"/>
  <c r="E129" i="7"/>
  <c r="E130" i="7"/>
  <c r="E15" i="7"/>
  <c r="E17" i="7"/>
  <c r="D85" i="7" a="1"/>
  <c r="E131" i="7" l="1"/>
  <c r="E132" i="7" s="1"/>
  <c r="D14" i="8"/>
  <c r="E73" i="7"/>
  <c r="D36" i="10"/>
  <c r="D60" i="10" s="1"/>
  <c r="D32" i="6"/>
  <c r="E86" i="7"/>
  <c r="D87" i="7"/>
  <c r="E33" i="7" s="1"/>
  <c r="E87" i="7"/>
  <c r="D88" i="7"/>
  <c r="D85" i="7"/>
  <c r="E89" i="7"/>
  <c r="D86" i="7"/>
  <c r="E85" i="7"/>
  <c r="E29" i="7" s="1"/>
  <c r="D24" i="8" s="1"/>
  <c r="D89" i="7"/>
  <c r="E88" i="7"/>
  <c r="D18" i="8"/>
  <c r="E40" i="8" s="1"/>
  <c r="E42" i="8" s="1"/>
  <c r="D86" i="10"/>
  <c r="D104" i="10" s="1"/>
  <c r="E54" i="7"/>
  <c r="E52" i="7"/>
  <c r="E21" i="7"/>
  <c r="D34" i="6"/>
  <c r="E19" i="7"/>
  <c r="E32" i="8" l="1"/>
  <c r="E34" i="8" s="1"/>
  <c r="D46" i="8" s="1"/>
  <c r="D36" i="6"/>
  <c r="D38" i="6" s="1"/>
  <c r="E39" i="7"/>
  <c r="E31" i="7"/>
  <c r="E24" i="8" s="1"/>
  <c r="D88" i="10"/>
  <c r="D40" i="10"/>
  <c r="E75" i="7"/>
  <c r="E77" i="7" s="1"/>
  <c r="E23" i="7"/>
  <c r="E25" i="7" s="1"/>
  <c r="D46" i="10" s="1"/>
  <c r="D44" i="10"/>
  <c r="E56" i="7"/>
  <c r="E58" i="7" s="1"/>
  <c r="D94" i="10" s="1"/>
  <c r="D92" i="10"/>
  <c r="E35" i="7"/>
  <c r="E41" i="7" s="1"/>
  <c r="E37" i="7"/>
  <c r="D50" i="10" s="1"/>
  <c r="D56" i="8" l="1"/>
  <c r="D58" i="8" s="1"/>
  <c r="D48" i="8"/>
  <c r="D50" i="8"/>
  <c r="D96" i="10"/>
  <c r="D98" i="10" s="1"/>
  <c r="D100" i="10" s="1"/>
  <c r="E44" i="7"/>
  <c r="D42" i="10"/>
  <c r="D90" i="10"/>
  <c r="D52" i="10"/>
  <c r="E117" i="8" l="1"/>
  <c r="E118" i="8" s="1"/>
  <c r="E119" i="8" s="1"/>
  <c r="C14" i="34"/>
  <c r="D72" i="8"/>
  <c r="D60" i="8"/>
  <c r="D62" i="8" s="1"/>
  <c r="D52" i="8"/>
  <c r="D106" i="10"/>
  <c r="D108" i="10" s="1"/>
  <c r="D54" i="10"/>
  <c r="D56" i="10"/>
  <c r="F117" i="8" l="1"/>
  <c r="F118" i="8" s="1"/>
  <c r="F119" i="8" s="1"/>
  <c r="C15" i="34"/>
  <c r="D64" i="8"/>
  <c r="D62" i="10"/>
  <c r="D64" i="10" s="1"/>
  <c r="D66" i="8" l="1"/>
  <c r="C16" i="34" l="1"/>
  <c r="H8" i="33"/>
  <c r="J8" i="33" s="1"/>
  <c r="D70" i="8"/>
  <c r="D74" i="8" s="1"/>
  <c r="J68" i="31"/>
  <c r="J38" i="28"/>
  <c r="D76" i="8" l="1"/>
  <c r="C17" i="34" s="1"/>
  <c r="G13" i="33"/>
  <c r="I13" i="33" l="1"/>
  <c r="H13" i="33"/>
  <c r="J13" i="33" l="1"/>
  <c r="B22" i="33" l="1"/>
  <c r="E22" i="33"/>
  <c r="E9" i="33"/>
  <c r="C22" i="33"/>
  <c r="C9" i="33"/>
  <c r="D22" i="33" l="1"/>
  <c r="D9" i="33"/>
  <c r="C19" i="33" l="1"/>
  <c r="D19" i="33"/>
  <c r="E19" i="33" l="1"/>
  <c r="E19" i="34"/>
  <c r="D104" i="8" l="1"/>
  <c r="D92" i="8"/>
  <c r="H12" i="33" l="1"/>
  <c r="H9" i="33"/>
  <c r="C21" i="33"/>
  <c r="C23" i="33" s="1"/>
  <c r="G12" i="33"/>
  <c r="G14" i="33" s="1"/>
  <c r="G9" i="33"/>
  <c r="D137" i="8"/>
  <c r="D25" i="34" s="1"/>
  <c r="D135" i="8"/>
  <c r="D24" i="34" s="1"/>
  <c r="D94" i="8"/>
  <c r="D21" i="34" s="1"/>
  <c r="D106" i="8"/>
  <c r="D22" i="34" s="1"/>
  <c r="D98" i="8"/>
  <c r="D110" i="8"/>
  <c r="D88" i="8"/>
  <c r="J12" i="33" l="1"/>
  <c r="J9" i="33"/>
  <c r="E21" i="33"/>
  <c r="E23" i="33" s="1"/>
  <c r="I12" i="33"/>
  <c r="I14" i="33" s="1"/>
  <c r="I9" i="33"/>
  <c r="D21" i="33"/>
  <c r="D23" i="33" s="1"/>
  <c r="D131" i="8"/>
  <c r="E25" i="34" s="1"/>
  <c r="D100" i="8"/>
  <c r="G117" i="8" s="1"/>
  <c r="D112" i="8"/>
  <c r="E22" i="34" s="1"/>
  <c r="D129" i="8"/>
  <c r="E24" i="34" s="1"/>
  <c r="H14" i="33"/>
  <c r="B30" i="33" l="1"/>
  <c r="B31" i="33"/>
  <c r="B33" i="33" s="1"/>
  <c r="E21" i="34"/>
  <c r="J14" i="33"/>
  <c r="D121" i="8" l="1"/>
  <c r="G118" i="8"/>
  <c r="G119" i="8" s="1"/>
  <c r="D123" i="8" l="1"/>
  <c r="D125" i="8" s="1"/>
  <c r="B9" i="33"/>
  <c r="B21" i="33"/>
  <c r="B23" i="33" s="1"/>
  <c r="B19" i="33" l="1"/>
  <c r="E27" i="33" l="1"/>
  <c r="E14" i="33"/>
  <c r="D27" i="33"/>
  <c r="D14" i="33"/>
  <c r="B14" i="33"/>
  <c r="C14" i="33"/>
  <c r="B26" i="33"/>
  <c r="C26" i="33"/>
  <c r="C27" i="33"/>
  <c r="D26" i="33"/>
  <c r="B27" i="33"/>
  <c r="E26" i="33"/>
  <c r="C28" i="33" l="1"/>
  <c r="B28" i="33"/>
  <c r="E28" i="33"/>
  <c r="D28" i="33"/>
</calcChain>
</file>

<file path=xl/comments1.xml><?xml version="1.0" encoding="utf-8"?>
<comments xmlns="http://schemas.openxmlformats.org/spreadsheetml/2006/main">
  <authors>
    <author>agenor</author>
  </authors>
  <commentList>
    <comment ref="E2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administrativos do projeto.
</t>
        </r>
      </text>
    </comment>
    <comment ref="K2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complementar dados do horário de ponta e temperatura do local.
</t>
        </r>
      </text>
    </comment>
    <comment ref="L24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dos consumidores para estudos de longo prazo.
</t>
        </r>
      </text>
    </comment>
    <comment ref="M9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as memórias de massa deverão ser colocadas em planilhas separadas e enviadas em conjunto.</t>
        </r>
      </text>
    </comment>
  </commentList>
</comments>
</file>

<file path=xl/comments2.xml><?xml version="1.0" encoding="utf-8"?>
<comments xmlns="http://schemas.openxmlformats.org/spreadsheetml/2006/main">
  <authors>
    <author>agenor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Se a tarifa for do 3o ciclo, digite "SIM" e passe para a guia seguinte. Se não, preencha os campos requeridos desta guia.</t>
        </r>
      </text>
    </comment>
    <comment ref="N6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com o preço da tarifa para baixa renda TUSD + TE.</t>
        </r>
      </text>
    </comment>
  </commentList>
</comments>
</file>

<file path=xl/comments3.xml><?xml version="1.0" encoding="utf-8"?>
<comments xmlns="http://schemas.openxmlformats.org/spreadsheetml/2006/main">
  <authors>
    <author>agenor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K17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Completar com os dados da TUSD da tarifa BRANCA correspondente.</t>
        </r>
      </text>
    </comment>
    <comment ref="K2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BAIXA TENSÃO</t>
        </r>
        <r>
          <rPr>
            <sz val="9"/>
            <color indexed="81"/>
            <rFont val="Segoe UI"/>
            <family val="2"/>
          </rPr>
          <t>: Completar com os dados da tarifa de energia (TE) BRANCA bandeira verde (ponta e fora de ponta).</t>
        </r>
      </text>
    </comment>
    <comment ref="J52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N5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com o preço da tarifa para baixa renda TUSD + TE.</t>
        </r>
      </text>
    </comment>
  </commentList>
</comments>
</file>

<file path=xl/comments4.xml><?xml version="1.0" encoding="utf-8"?>
<comments xmlns="http://schemas.openxmlformats.org/spreadsheetml/2006/main">
  <authors>
    <author>agenor</author>
  </authors>
  <commentList>
    <comment ref="D17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Para saber as rubricas disponíveis (Módulo 10 do PROPEE), clique em qualquer célula para abrir a lista suspensa.
</t>
        </r>
      </text>
    </comment>
    <comment ref="E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Equipamentos ou Outros.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Nesta e outras tabelas da planilha, somente acrescentar linhas ou colunas por meio da opção "Redimensionar Tabela" na guia  "Ferramentas de Tabelas".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1, 2, 3, etc. ou Geral.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agenor</author>
  </authors>
  <commentList>
    <comment ref="G16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Nesta guia "RCB" somente deverão ser preenchidas as células relativas aos outros usos finais do projeto, com as referências correspondentes a cada planilha.</t>
        </r>
      </text>
    </comment>
  </commentList>
</comments>
</file>

<file path=xl/comments6.xml><?xml version="1.0" encoding="utf-8"?>
<comments xmlns="http://schemas.openxmlformats.org/spreadsheetml/2006/main">
  <authors>
    <author>agenor</author>
  </authors>
  <commentList>
    <comment ref="D40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0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7.xml><?xml version="1.0" encoding="utf-8"?>
<comments xmlns="http://schemas.openxmlformats.org/spreadsheetml/2006/main">
  <authors>
    <author>agenor</author>
  </authors>
  <commentList>
    <comment ref="D4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8.xml><?xml version="1.0" encoding="utf-8"?>
<comments xmlns="http://schemas.openxmlformats.org/spreadsheetml/2006/main">
  <authors>
    <author>agenor</author>
  </authors>
  <commentList>
    <comment ref="H123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este cálculo leva em conta somente este uso final. O cálculo definitivo está na guia "RCB".
</t>
        </r>
      </text>
    </comment>
  </commentList>
</comments>
</file>

<file path=xl/sharedStrings.xml><?xml version="1.0" encoding="utf-8"?>
<sst xmlns="http://schemas.openxmlformats.org/spreadsheetml/2006/main" count="3160" uniqueCount="494">
  <si>
    <t>Tipo</t>
  </si>
  <si>
    <t>Identificação do Projeto</t>
  </si>
  <si>
    <t>Distribuidora</t>
  </si>
  <si>
    <t>Data</t>
  </si>
  <si>
    <r>
      <t>Projeto n</t>
    </r>
    <r>
      <rPr>
        <vertAlign val="superscript"/>
        <sz val="10"/>
        <color theme="1"/>
        <rFont val="Arial"/>
        <family val="2"/>
      </rPr>
      <t>o</t>
    </r>
  </si>
  <si>
    <t>Endereço</t>
  </si>
  <si>
    <t>Contatos</t>
  </si>
  <si>
    <t>Telefones</t>
  </si>
  <si>
    <t>E-mails</t>
  </si>
  <si>
    <t>Uso final</t>
  </si>
  <si>
    <t>Abrangência</t>
  </si>
  <si>
    <t>Ação de eficiência energética</t>
  </si>
  <si>
    <t>Unidades beneficiadas</t>
  </si>
  <si>
    <t>Início</t>
  </si>
  <si>
    <t>Fim</t>
  </si>
  <si>
    <t>Amostra</t>
  </si>
  <si>
    <t>n0</t>
  </si>
  <si>
    <t>NBR 5426</t>
  </si>
  <si>
    <t>n</t>
  </si>
  <si>
    <t>Amostra realizada</t>
  </si>
  <si>
    <t>cv calculado</t>
  </si>
  <si>
    <t>cv estimado</t>
  </si>
  <si>
    <t>e (meta de precisão)</t>
  </si>
  <si>
    <t>e (precisão encontrada)</t>
  </si>
  <si>
    <t>Média</t>
  </si>
  <si>
    <t>W</t>
  </si>
  <si>
    <t>Desvio padrão amostral</t>
  </si>
  <si>
    <t>Análise dos resultados</t>
  </si>
  <si>
    <t>Distribuição temporal</t>
  </si>
  <si>
    <t>Disponibilidade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</si>
  <si>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</si>
  <si>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</si>
  <si>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</si>
  <si>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</si>
  <si>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</si>
  <si>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</si>
  <si>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</si>
  <si>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</si>
  <si>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</si>
  <si>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</si>
  <si>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</si>
  <si>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</si>
  <si>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Amostras</t>
  </si>
  <si>
    <t>Resto</t>
  </si>
  <si>
    <t>Desvio padrão</t>
  </si>
  <si>
    <t>Número de amostras</t>
  </si>
  <si>
    <t>Energia</t>
  </si>
  <si>
    <t>MWh/ano</t>
  </si>
  <si>
    <t>Demanda</t>
  </si>
  <si>
    <t>Incerteza</t>
  </si>
  <si>
    <t>dms</t>
  </si>
  <si>
    <t>RDP</t>
  </si>
  <si>
    <t>kW</t>
  </si>
  <si>
    <t>Sistema</t>
  </si>
  <si>
    <t>Consumidor</t>
  </si>
  <si>
    <t>R$/MWh</t>
  </si>
  <si>
    <t>Economia energia</t>
  </si>
  <si>
    <t>R$/ano</t>
  </si>
  <si>
    <t>Total</t>
  </si>
  <si>
    <t>Anos</t>
  </si>
  <si>
    <t>Taxa de desconto</t>
  </si>
  <si>
    <t xml:space="preserve"> </t>
  </si>
  <si>
    <t>R$</t>
  </si>
  <si>
    <t>Projeto</t>
  </si>
  <si>
    <t>Equipamentos</t>
  </si>
  <si>
    <t>Investimento total</t>
  </si>
  <si>
    <t>Investimento PEE</t>
  </si>
  <si>
    <t>Custo total</t>
  </si>
  <si>
    <t>Total projeto anualizado</t>
  </si>
  <si>
    <t>INCERTEZA</t>
  </si>
  <si>
    <t>Valor médio</t>
  </si>
  <si>
    <t>Incerteza medição</t>
  </si>
  <si>
    <t>%VM</t>
  </si>
  <si>
    <t>Valor dms</t>
  </si>
  <si>
    <t>Incerteza amostragem</t>
  </si>
  <si>
    <t>Incerteza modelagem</t>
  </si>
  <si>
    <t>Incerteza total</t>
  </si>
  <si>
    <t>Incerteza economia</t>
  </si>
  <si>
    <t>AMOSTRAGEM DO PERÍODO DE DETERMINAÇÃO DA ECONOMIA</t>
  </si>
  <si>
    <t>Erro padrão</t>
  </si>
  <si>
    <t>CV</t>
  </si>
  <si>
    <t>Precisão medidor</t>
  </si>
  <si>
    <t>Economia monetária (ótica do sistema)</t>
  </si>
  <si>
    <t>Economia monetária (ótica do consumidor)</t>
  </si>
  <si>
    <t>RCB investimento total (ótica do consumidor)</t>
  </si>
  <si>
    <t>TOTAL</t>
  </si>
  <si>
    <t>RESULTADOS ESPERADOS</t>
  </si>
  <si>
    <t>Redução de Demanda na Ponta (kW)</t>
  </si>
  <si>
    <t>Redução de Demanda na Ponta (%)</t>
  </si>
  <si>
    <t>Energia Economizada (MWh/ano)</t>
  </si>
  <si>
    <t>Energia Economizada (%)</t>
  </si>
  <si>
    <t>Quantidade determinação</t>
  </si>
  <si>
    <t>C1</t>
  </si>
  <si>
    <t>CED</t>
  </si>
  <si>
    <t>Custo Unitário Evitado de Demanda</t>
  </si>
  <si>
    <t>Custo unitário da demanda no horário de ponta</t>
  </si>
  <si>
    <t>R$/kW.mês</t>
  </si>
  <si>
    <t>C2</t>
  </si>
  <si>
    <t>Custo unitário da demanda no horário fora de ponta</t>
  </si>
  <si>
    <t>LP</t>
  </si>
  <si>
    <t>Constante de perda de demanda no posto fora de ponta, considerando 1kW de perda de demanda no horário de ponta</t>
  </si>
  <si>
    <t>CEE</t>
  </si>
  <si>
    <t>Custo Unitário Evitado de Energia</t>
  </si>
  <si>
    <t>C3</t>
  </si>
  <si>
    <t>Custo unitário da energia no horário de ponta de períodos secos</t>
  </si>
  <si>
    <t>C4</t>
  </si>
  <si>
    <t>Custo unitário da energia no horário de ponta de períodos úmidos</t>
  </si>
  <si>
    <t>C5</t>
  </si>
  <si>
    <t>Custo unitário da energia no horário fora de ponta de períodos secos</t>
  </si>
  <si>
    <t>C6</t>
  </si>
  <si>
    <t>Custo unitário da energia no horário fora de ponta de períodos úmidos</t>
  </si>
  <si>
    <t>LE1</t>
  </si>
  <si>
    <t>Constante de perda de energia no posto de ponta de períodos secos considerando 1 kW de perda de demanda no horário de ponta</t>
  </si>
  <si>
    <t>LE2</t>
  </si>
  <si>
    <t>Constante de perda de energia no posto de ponta de períodos úmidos considerando 1 kW de perda de demanda no horário de ponta</t>
  </si>
  <si>
    <t>LE3</t>
  </si>
  <si>
    <t>Constante de perda de energia no posto de ponta de períodos secos considerando 1 kW de perda de demanda no horário fora de ponta</t>
  </si>
  <si>
    <t>LE4</t>
  </si>
  <si>
    <t>Constante de perda de energia no posto de ponta de períodos úmidos considerando 1 kW de perda de demanda no horário fora de ponta</t>
  </si>
  <si>
    <t>% aa</t>
  </si>
  <si>
    <t>Fator de carga</t>
  </si>
  <si>
    <t>FC</t>
  </si>
  <si>
    <t>Fator de carga do segmento elétrico imediatamente a montante daquele considerado ou que sofreu a intervenção, ou ainda, na falta deste, admitir-se-á o médio da distribuidora dos últimos 12 meses</t>
  </si>
  <si>
    <t>R$/kW-ano</t>
  </si>
  <si>
    <t>RELATÓRIO DE M&amp;V</t>
  </si>
  <si>
    <t>Datas</t>
  </si>
  <si>
    <t>Término</t>
  </si>
  <si>
    <t>Medidores</t>
  </si>
  <si>
    <t>Última calibração</t>
  </si>
  <si>
    <t>Validade</t>
  </si>
  <si>
    <t>Energia - Sistemas</t>
  </si>
  <si>
    <t>Energia - total</t>
  </si>
  <si>
    <t>RDP - Sistemas</t>
  </si>
  <si>
    <t>RDP - Total</t>
  </si>
  <si>
    <r>
      <t>Diferenças</t>
    </r>
    <r>
      <rPr>
        <b/>
        <i/>
        <sz val="10"/>
        <color theme="1"/>
        <rFont val="Arial"/>
        <family val="2"/>
      </rPr>
      <t xml:space="preserve"> ex post ex ante</t>
    </r>
  </si>
  <si>
    <t>RCB</t>
  </si>
  <si>
    <t>Ex ante</t>
  </si>
  <si>
    <t>Ex post</t>
  </si>
  <si>
    <t>Diferença</t>
  </si>
  <si>
    <t>MWh</t>
  </si>
  <si>
    <t>kW-mês</t>
  </si>
  <si>
    <t>Item</t>
  </si>
  <si>
    <t>Aplicação</t>
  </si>
  <si>
    <t>Descrição</t>
  </si>
  <si>
    <t>Previsto</t>
  </si>
  <si>
    <t>Realizado</t>
  </si>
  <si>
    <t>M&amp;V</t>
  </si>
  <si>
    <t>Geral</t>
  </si>
  <si>
    <t>Ótica do sistema</t>
  </si>
  <si>
    <t>Ótica do consumidor</t>
  </si>
  <si>
    <t>RCB investimento PEE (ótica do consumidor)</t>
  </si>
  <si>
    <t>z</t>
  </si>
  <si>
    <t>Local</t>
  </si>
  <si>
    <t>Resid.</t>
  </si>
  <si>
    <t>Sistemas</t>
  </si>
  <si>
    <t>Fabric.</t>
  </si>
  <si>
    <t>Mod/série</t>
  </si>
  <si>
    <t>Responsável</t>
  </si>
  <si>
    <t>Custo</t>
  </si>
  <si>
    <t>Investimento aceito</t>
  </si>
  <si>
    <t>anos</t>
  </si>
  <si>
    <t>Energia evitada</t>
  </si>
  <si>
    <t>Demanda reduzida na ponta</t>
  </si>
  <si>
    <t>R$/kW</t>
  </si>
  <si>
    <t>Energia total</t>
  </si>
  <si>
    <t>Energia Sistemas</t>
  </si>
  <si>
    <t>RDP total</t>
  </si>
  <si>
    <t>Sistemas total</t>
  </si>
  <si>
    <t>RDP Sistemas</t>
  </si>
  <si>
    <t>Projeto total</t>
  </si>
  <si>
    <t>Custo da energia evitada (PEE)</t>
  </si>
  <si>
    <t>Custo da energia evitada (investimento total)</t>
  </si>
  <si>
    <t>Investimento glosado</t>
  </si>
  <si>
    <t>Cp</t>
  </si>
  <si>
    <t>Custo unitário da energia no horário de ponta na bandeira verde</t>
  </si>
  <si>
    <t>Cfp</t>
  </si>
  <si>
    <t>Custo unitário da energia no horário fora de ponta na bandeira verde</t>
  </si>
  <si>
    <t>LEp</t>
  </si>
  <si>
    <t>Constante de perda de energia no posto de ponta considerando 1 kW de perda de demanda no horário de ponta</t>
  </si>
  <si>
    <t>LEfp</t>
  </si>
  <si>
    <t>Constante de perda de energia no posto de fora de ponta considerando 1 kW de perda de demanda no horário fora de ponta</t>
  </si>
  <si>
    <t>Valores adotados</t>
  </si>
  <si>
    <t>SIM/NÃO</t>
  </si>
  <si>
    <t>PEE</t>
  </si>
  <si>
    <t>Controle de revisões</t>
  </si>
  <si>
    <t>Rev.</t>
  </si>
  <si>
    <t>Motivo</t>
  </si>
  <si>
    <t>0</t>
  </si>
  <si>
    <t>NBR 5426 com regime de inspeção severa, nível I</t>
  </si>
  <si>
    <t>RCB investimento total (ótica do sistema)</t>
  </si>
  <si>
    <t>RCB investimento PEE (ótica do sistema)</t>
  </si>
  <si>
    <t>óticas do PEE e do sistema</t>
  </si>
  <si>
    <r>
      <t>N</t>
    </r>
    <r>
      <rPr>
        <u/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equipamentos</t>
    </r>
  </si>
  <si>
    <t>kWh/mês</t>
  </si>
  <si>
    <t>Cálculo</t>
  </si>
  <si>
    <t>Distribuição</t>
  </si>
  <si>
    <t>Desv pad</t>
  </si>
  <si>
    <t>Temp</t>
  </si>
  <si>
    <t>oC</t>
  </si>
  <si>
    <t>PROJ.LIN</t>
  </si>
  <si>
    <t>R2 / EP</t>
  </si>
  <si>
    <t>Modelo</t>
  </si>
  <si>
    <t>R2</t>
  </si>
  <si>
    <t>CV(EMQ)</t>
  </si>
  <si>
    <t>Estatística t</t>
  </si>
  <si>
    <t>Sugestão</t>
  </si>
  <si>
    <t>Decisão</t>
  </si>
  <si>
    <t>Validar regressão?</t>
  </si>
  <si>
    <t>Medição de energia</t>
  </si>
  <si>
    <t>DADOS DO PERÍODO DE DETERMINAÇÃO DA ECONOMIA</t>
  </si>
  <si>
    <t>Coeficiente linear</t>
  </si>
  <si>
    <t>Declividade</t>
  </si>
  <si>
    <t>Unidades</t>
  </si>
  <si>
    <t>Coef. linear</t>
  </si>
  <si>
    <t>Uso</t>
  </si>
  <si>
    <t>Modelo determinação</t>
  </si>
  <si>
    <t>Temperatura média anual normalizada</t>
  </si>
  <si>
    <t>Energia determinação normalizada</t>
  </si>
  <si>
    <t>Regressão temperatura</t>
  </si>
  <si>
    <t>Vida útil</t>
  </si>
  <si>
    <t>Sistemas anualizado</t>
  </si>
  <si>
    <t>Total Sistemas</t>
  </si>
  <si>
    <t>Medição de temperatura</t>
  </si>
  <si>
    <t>Estação meteorológica</t>
  </si>
  <si>
    <t>Análise de regressão</t>
  </si>
  <si>
    <t>Dados de medição</t>
  </si>
  <si>
    <t>Variáveis independentes</t>
  </si>
  <si>
    <t>Dia</t>
  </si>
  <si>
    <t>Temperatura ambiente - a verificar</t>
  </si>
  <si>
    <t>Ação</t>
  </si>
  <si>
    <t>Cálculo dos benefícios</t>
  </si>
  <si>
    <t>kWh</t>
  </si>
  <si>
    <t>TABELAS DE APOIO</t>
  </si>
  <si>
    <t>Dia semana</t>
  </si>
  <si>
    <t>Radiação diária média mensal [kWh/m2.dia]</t>
  </si>
  <si>
    <t>Mês</t>
  </si>
  <si>
    <t>kWh/m2.dia</t>
  </si>
  <si>
    <t>Fonte:</t>
  </si>
  <si>
    <t>http://www.cresesb.cepel.br/sundata/index.php#localidade_281</t>
  </si>
  <si>
    <t>Localidade:</t>
  </si>
  <si>
    <t>Município: Salvador - BA</t>
  </si>
  <si>
    <t xml:space="preserve"> Latitude: 12,971110° Sul</t>
  </si>
  <si>
    <t xml:space="preserve"> Longitude: 38,510833° Oe</t>
  </si>
  <si>
    <t>Ordem</t>
  </si>
  <si>
    <t>Dias</t>
  </si>
  <si>
    <t>Rubrica</t>
  </si>
  <si>
    <t>Quantidade prevista</t>
  </si>
  <si>
    <t>Custo anual. previsto</t>
  </si>
  <si>
    <t>Quantidade realizada</t>
  </si>
  <si>
    <t>Preço unitário realizado</t>
  </si>
  <si>
    <t>Custo anual. realizado</t>
  </si>
  <si>
    <t>Mão de Obra de Terceiros</t>
  </si>
  <si>
    <t>Medição e Verificação</t>
  </si>
  <si>
    <t>Outros</t>
  </si>
  <si>
    <t>% PEE prevista</t>
  </si>
  <si>
    <t>Custo PEE previsto</t>
  </si>
  <si>
    <t>% PEE realizada</t>
  </si>
  <si>
    <t>Custo PEE realizado</t>
  </si>
  <si>
    <t>por residência</t>
  </si>
  <si>
    <t>do projeto</t>
  </si>
  <si>
    <t>Período de determinação da economia</t>
  </si>
  <si>
    <t>DADOS DOS CONSUMIDORES</t>
  </si>
  <si>
    <t>Identificação</t>
  </si>
  <si>
    <t>De</t>
  </si>
  <si>
    <t>a</t>
  </si>
  <si>
    <t>Pessoas</t>
  </si>
  <si>
    <t>Cômodos</t>
  </si>
  <si>
    <t>Renda familiar</t>
  </si>
  <si>
    <t>Alterações planejadas</t>
  </si>
  <si>
    <t>Marca</t>
  </si>
  <si>
    <t>Verificação operacional</t>
  </si>
  <si>
    <t>Calendário</t>
  </si>
  <si>
    <t>Útil/Não útil</t>
  </si>
  <si>
    <t>Não útil</t>
  </si>
  <si>
    <t>Útil</t>
  </si>
  <si>
    <t>CEEi</t>
  </si>
  <si>
    <t>Custo Unitário Evitado de Energia inicial</t>
  </si>
  <si>
    <t>CEDi</t>
  </si>
  <si>
    <t>Custo Unitário Evitado de Demanda inicial</t>
  </si>
  <si>
    <t>Fme</t>
  </si>
  <si>
    <t>Fator de multiplicação do CEE</t>
  </si>
  <si>
    <t>Fmd</t>
  </si>
  <si>
    <t>Fator de multiplicação do CED</t>
  </si>
  <si>
    <t>Estimativa da tarifa média para baixa renda</t>
  </si>
  <si>
    <t>Parcela estimada de consumidores com consumo abaixo de 30 kWh/mês</t>
  </si>
  <si>
    <t>Parcela estimada de consumidores com consumo entre 30 e 100 kWh/mês</t>
  </si>
  <si>
    <t>Parcela estimada de consumidores com consumo entre 100 e 220 kWh/mês</t>
  </si>
  <si>
    <t>Parcela estimada de consumidores com consumo acima de 220 kWh/mês</t>
  </si>
  <si>
    <t>PREÇOS DA ENERGIA E DEMANDA - 3o CICLO</t>
  </si>
  <si>
    <t>DADOS DO PROJETO</t>
  </si>
  <si>
    <t>Ações</t>
  </si>
  <si>
    <t>Fatores estáticos (longo prazo)</t>
  </si>
  <si>
    <t>Número de pessoas na residência</t>
  </si>
  <si>
    <t>Em salários-mínimos (SM)</t>
  </si>
  <si>
    <t>Sem rendimento</t>
  </si>
  <si>
    <t>Até 1 SM</t>
  </si>
  <si>
    <t>1 a 2 SM</t>
  </si>
  <si>
    <t>2 a 3 SM</t>
  </si>
  <si>
    <t>3 a 5 SM</t>
  </si>
  <si>
    <t>5 a 10 SM</t>
  </si>
  <si>
    <t>Número de cômodos na residência</t>
  </si>
  <si>
    <t>SISTEMAS</t>
  </si>
  <si>
    <t>Quantidade linha de base</t>
  </si>
  <si>
    <t>AMOSTRAGEM DO PERÍODO DA LINHA DE BASE</t>
  </si>
  <si>
    <t>DADOS DO PERÍODO DA LINHA DE BASE</t>
  </si>
  <si>
    <t>Modelo linha de base</t>
  </si>
  <si>
    <t>Energia linha de base normalizada</t>
  </si>
  <si>
    <t>Erro padrão medição</t>
  </si>
  <si>
    <t>Erro padrão amostragem</t>
  </si>
  <si>
    <t>Erro padrão modelagem</t>
  </si>
  <si>
    <t>Erro padrão total</t>
  </si>
  <si>
    <t>PREÇOS DA ENERGIA E DEMANDA (BAIXA RENDA)</t>
  </si>
  <si>
    <t>NÃO</t>
  </si>
  <si>
    <t>Mão de Obra Própria</t>
  </si>
  <si>
    <t>Transporte</t>
  </si>
  <si>
    <t>Marketing</t>
  </si>
  <si>
    <t>Min/dia</t>
  </si>
  <si>
    <t>kW médio</t>
  </si>
  <si>
    <t>Período da linha de base</t>
  </si>
  <si>
    <t>Demanda na ponta</t>
  </si>
  <si>
    <t>e</t>
  </si>
  <si>
    <t>Resumo</t>
  </si>
  <si>
    <t>Consumo</t>
  </si>
  <si>
    <t>ELO</t>
  </si>
  <si>
    <t>base</t>
  </si>
  <si>
    <t>determ.</t>
  </si>
  <si>
    <t>Demanda ponta linha de base</t>
  </si>
  <si>
    <t>Demanda ponta determinação</t>
  </si>
  <si>
    <t>Consumo linha de base</t>
  </si>
  <si>
    <t>Consumo determinação</t>
  </si>
  <si>
    <t>Consumo economizado</t>
  </si>
  <si>
    <t>Comentário</t>
  </si>
  <si>
    <t>Horário de ponta</t>
  </si>
  <si>
    <r>
      <t>AVALIAÇÃO</t>
    </r>
    <r>
      <rPr>
        <b/>
        <i/>
        <sz val="10"/>
        <rFont val="Arial"/>
        <family val="2"/>
      </rPr>
      <t xml:space="preserve"> EX ANTE</t>
    </r>
  </si>
  <si>
    <t>Rubricas (Módulo 10)</t>
  </si>
  <si>
    <t>Materiais e Equipamentos</t>
  </si>
  <si>
    <t>Administração Própria</t>
  </si>
  <si>
    <t>Treinamento e Capacitação</t>
  </si>
  <si>
    <t>Descarte de Materiais</t>
  </si>
  <si>
    <t>Outros Custos Indiretos</t>
  </si>
  <si>
    <t>Planilha</t>
  </si>
  <si>
    <t>Esta</t>
  </si>
  <si>
    <t>Custo total anualizado</t>
  </si>
  <si>
    <t>Benefício anual</t>
  </si>
  <si>
    <r>
      <t>3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 xml:space="preserve"> ciclo</t>
    </r>
  </si>
  <si>
    <t>Consumo médio individual</t>
  </si>
  <si>
    <t>Gasto médio individual</t>
  </si>
  <si>
    <t>Encargos setoriais</t>
  </si>
  <si>
    <t>ICMS</t>
  </si>
  <si>
    <t>PIS</t>
  </si>
  <si>
    <t>COFINS</t>
  </si>
  <si>
    <t>Confiabilidade</t>
  </si>
  <si>
    <t>REFRIGERAÇÃO EM BAIXA RENDA</t>
  </si>
  <si>
    <t xml:space="preserve">REFRIGERAÇÃO EM BAIXA RENDA </t>
  </si>
  <si>
    <t xml:space="preserve">REFRIGERAÇÃO BAIXA RENDA </t>
  </si>
  <si>
    <t>Estação           : ITABAIANINHA - SE (OMM: 83195)</t>
  </si>
  <si>
    <t>Latitude  (graus) : -11.11</t>
  </si>
  <si>
    <t>Longitude (graus) : -37.81</t>
  </si>
  <si>
    <t>Altitude  (metros): 208.00</t>
  </si>
  <si>
    <t>Estação Operante</t>
  </si>
  <si>
    <t>Inicio de operação: 06/08/1923</t>
  </si>
  <si>
    <t>Periodo solicitado dos dados: 01/01/2010 a 17/12/2013</t>
  </si>
  <si>
    <t>Os dados listados abaixo são os que encontram-se digitados no BDMEP</t>
  </si>
  <si>
    <t>Até 01/10/2013 máxima e mínima diárias</t>
  </si>
  <si>
    <t>De 02/10/2013 a 18/12/2013 máxima e mínima horárias</t>
  </si>
  <si>
    <t>SIM</t>
  </si>
  <si>
    <t>APLPEE0046_PROJETO_0008_S01</t>
  </si>
  <si>
    <t>Refrigeração</t>
  </si>
  <si>
    <t>Geladeiras</t>
  </si>
  <si>
    <t>Troca de geladeira por modelo eficiente</t>
  </si>
  <si>
    <t>00217</t>
  </si>
  <si>
    <t>01557</t>
  </si>
  <si>
    <t>01525</t>
  </si>
  <si>
    <t>&lt;1SM</t>
  </si>
  <si>
    <t>SR</t>
  </si>
  <si>
    <t>1-2SM</t>
  </si>
  <si>
    <t>Prodocimo</t>
  </si>
  <si>
    <t>Eletrolux</t>
  </si>
  <si>
    <t>Consul</t>
  </si>
  <si>
    <t>Bosch</t>
  </si>
  <si>
    <t>Eletrolux Prodocimo</t>
  </si>
  <si>
    <t>Brastemp</t>
  </si>
  <si>
    <t>Esmaltec</t>
  </si>
  <si>
    <t>CCE</t>
  </si>
  <si>
    <t>Continental</t>
  </si>
  <si>
    <t>Não identificado</t>
  </si>
  <si>
    <t>1 Porta</t>
  </si>
  <si>
    <t>RD30</t>
  </si>
  <si>
    <t>RE 29</t>
  </si>
  <si>
    <t>CE240</t>
  </si>
  <si>
    <t>Style 34</t>
  </si>
  <si>
    <t>Partice</t>
  </si>
  <si>
    <t xml:space="preserve">Pratice </t>
  </si>
  <si>
    <t>R260</t>
  </si>
  <si>
    <t>CFC Free</t>
  </si>
  <si>
    <t>R 26</t>
  </si>
  <si>
    <t>Luxo</t>
  </si>
  <si>
    <t>Stork Plus</t>
  </si>
  <si>
    <t>280 SL</t>
  </si>
  <si>
    <t>Pratice 300</t>
  </si>
  <si>
    <t>Clean</t>
  </si>
  <si>
    <t>Prosdócimo</t>
  </si>
  <si>
    <t>Essencial</t>
  </si>
  <si>
    <t>Pratice 30</t>
  </si>
  <si>
    <t>RDE30</t>
  </si>
  <si>
    <t>Quality</t>
  </si>
  <si>
    <t>Contest 28</t>
  </si>
  <si>
    <t>ER31</t>
  </si>
  <si>
    <t>Pratice</t>
  </si>
  <si>
    <t>R26</t>
  </si>
  <si>
    <t>CYCLE defrost 330</t>
  </si>
  <si>
    <t>Contest</t>
  </si>
  <si>
    <t>R230</t>
  </si>
  <si>
    <t>RC 26</t>
  </si>
  <si>
    <t>R 280</t>
  </si>
  <si>
    <t xml:space="preserve">ER 31 </t>
  </si>
  <si>
    <t xml:space="preserve"> Contest 28</t>
  </si>
  <si>
    <t>Protect 230</t>
  </si>
  <si>
    <t>Biplex</t>
  </si>
  <si>
    <t>Volume congelador</t>
  </si>
  <si>
    <t>Termostato</t>
  </si>
  <si>
    <t>Mínimo</t>
  </si>
  <si>
    <t>Máximo</t>
  </si>
  <si>
    <t>Médio</t>
  </si>
  <si>
    <t>Minimo</t>
  </si>
  <si>
    <t>Vedação</t>
  </si>
  <si>
    <t>Ruim</t>
  </si>
  <si>
    <t>Boa</t>
  </si>
  <si>
    <t>Conservação</t>
  </si>
  <si>
    <t>Regular</t>
  </si>
  <si>
    <t>Carga</t>
  </si>
  <si>
    <t>Vazia</t>
  </si>
  <si>
    <t>Cheia</t>
  </si>
  <si>
    <t>Troca geladeira</t>
  </si>
  <si>
    <t>SISTEMA ATUAL</t>
  </si>
  <si>
    <t>Tipo de equipamento/tecnologia</t>
  </si>
  <si>
    <t>Consumo mensal (kWh/mês)</t>
  </si>
  <si>
    <t>Potência média utilizada (W)</t>
  </si>
  <si>
    <t>Quantidade</t>
  </si>
  <si>
    <t>Funcionamento (h/ano)</t>
  </si>
  <si>
    <t>FCP (fator de coincidência na ponta)</t>
  </si>
  <si>
    <t>Energia Consumida (MWh/ano)</t>
  </si>
  <si>
    <t>Demanda média na ponta (kW)</t>
  </si>
  <si>
    <t>SISTEMA PROPOSTO</t>
  </si>
  <si>
    <t>Ponta (W)</t>
  </si>
  <si>
    <t>kWh/mês/oC</t>
  </si>
  <si>
    <t>Demanda reduzida</t>
  </si>
  <si>
    <t>Máxima</t>
  </si>
  <si>
    <t>Mínima</t>
  </si>
  <si>
    <t>DesvPad</t>
  </si>
  <si>
    <t>CFC FRGE</t>
  </si>
  <si>
    <t>Volume refrigerador</t>
  </si>
  <si>
    <t>Amostra inicial</t>
  </si>
  <si>
    <t>Custo unitário do uso do Sistema de Distribuição (TUSD) no horário de ponta</t>
  </si>
  <si>
    <t>Custo unitário do uso do Sistema de Distribuição (TUSD) no horário fora de ponta</t>
  </si>
  <si>
    <t>1 - Iluminação Baixa Renda.xlsx</t>
  </si>
  <si>
    <t>RESUMO</t>
  </si>
  <si>
    <t>Projeto no</t>
  </si>
  <si>
    <t>Tecnologias usadas</t>
  </si>
  <si>
    <t>Unidades atendidas</t>
  </si>
  <si>
    <t>Consumidores beneficiados</t>
  </si>
  <si>
    <t>Redução de demanda na ponta</t>
  </si>
  <si>
    <t>Investimento total (PEE)</t>
  </si>
  <si>
    <t>Custo da energia evitada</t>
  </si>
  <si>
    <t>Iluminação</t>
  </si>
  <si>
    <t>Aquecimento d'água</t>
  </si>
  <si>
    <t>Cond. Ambiental</t>
  </si>
  <si>
    <t>Sistemas motrizes</t>
  </si>
  <si>
    <t>Ar comprimido</t>
  </si>
  <si>
    <t>CUSTOS</t>
  </si>
  <si>
    <t>Custos previstos - investimento total</t>
  </si>
  <si>
    <t>Custos realizados - investimento total</t>
  </si>
  <si>
    <t>Custos previstos - investimento PEE</t>
  </si>
  <si>
    <t>Custos realizados - investimento PEE</t>
  </si>
  <si>
    <t>Custos de M&amp;V</t>
  </si>
  <si>
    <t>Horas</t>
  </si>
  <si>
    <t>Custo unitário previsto</t>
  </si>
  <si>
    <t>Custo total previsto</t>
  </si>
  <si>
    <t>Custo total equip prev</t>
  </si>
  <si>
    <t>Custo anual. com indiretos</t>
  </si>
  <si>
    <t>Custo total por equip.</t>
  </si>
  <si>
    <t>Custo total realizado</t>
  </si>
  <si>
    <t>Custo total equip real</t>
  </si>
  <si>
    <t>Custo PEE equip prev</t>
  </si>
  <si>
    <t>Custo PEE equip real</t>
  </si>
  <si>
    <t>Custo anual. Realizado</t>
  </si>
  <si>
    <t>Descarte</t>
  </si>
  <si>
    <t>Campanhas</t>
  </si>
  <si>
    <t>Lâmpadas</t>
  </si>
  <si>
    <t>Acompanhamento</t>
  </si>
  <si>
    <t>Instalação e etc.</t>
  </si>
  <si>
    <t>Embalagem</t>
  </si>
  <si>
    <t>Média do uso final</t>
  </si>
  <si>
    <t>Lançamento do Guia de M&amp;V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</si>
</sst>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8" formatCode="&quot;R$&quot;\ #,##0.00;[Red]\-&quot;R$&quot;\ #,##0.00"/>
    <numFmt numFmtId="43" formatCode="_-* #,##0.00_-;\-* #,##0.00_-;_-* &quot;-&quot;??_-;_-@_-"/>
    <numFmt numFmtId="164" formatCode="0.0"/>
    <numFmt numFmtId="165" formatCode="#,##0.0"/>
    <numFmt numFmtId="166" formatCode="#,##0.0000"/>
    <numFmt numFmtId="167" formatCode="0.0%"/>
    <numFmt numFmtId="168" formatCode="#,##0.00_ ;\-#,##0.00\ "/>
    <numFmt numFmtId="169" formatCode="[$-F800]dddd\,\ mmmm\ dd\,\ yyyy"/>
    <numFmt numFmtId="170" formatCode="0.0000"/>
    <numFmt numFmtId="171" formatCode="#,##0.000"/>
    <numFmt numFmtId="172" formatCode="[$-F400]h:mm:ss\ AM/PM"/>
    <numFmt numFmtId="173" formatCode="#,##0.00000"/>
    <numFmt numFmtId="174" formatCode="#,##0_ ;\-#,##0\ "/>
    <numFmt numFmtId="175" formatCode="00000"/>
    <numFmt numFmtId="176" formatCode="0;\-0;"/>
    <numFmt numFmtId="177" formatCode="0.00;\-0.00;"/>
    <numFmt numFmtId="178" formatCode="#,##0.0_ ;\-#,##0.0\ 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4"/>
      <name val="Arial"/>
      <family val="2"/>
    </font>
    <font>
      <u/>
      <vertAlign val="superscript"/>
      <sz val="10"/>
      <color theme="1"/>
      <name val="Arial"/>
      <family val="2"/>
    </font>
    <font>
      <sz val="9.9"/>
      <color rgb="FF000000"/>
      <name val="Arial"/>
      <family val="2"/>
    </font>
    <font>
      <b/>
      <sz val="10"/>
      <color theme="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theme="1"/>
      <name val="Arial Unicode MS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i/>
      <sz val="10"/>
      <name val="Arial"/>
      <family val="2"/>
    </font>
    <font>
      <b/>
      <vertAlign val="superscript"/>
      <sz val="10"/>
      <color theme="1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465926084170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</borders>
  <cellStyleXfs count="7">
    <xf numFmtId="3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/>
    <xf numFmtId="4" fontId="5" fillId="0" borderId="0"/>
    <xf numFmtId="3" fontId="5" fillId="0" borderId="0"/>
    <xf numFmtId="3" fontId="26" fillId="0" borderId="0" applyNumberFormat="0" applyFill="0" applyBorder="0" applyAlignment="0" applyProtection="0"/>
  </cellStyleXfs>
  <cellXfs count="499">
    <xf numFmtId="3" fontId="0" fillId="0" borderId="0" xfId="0"/>
    <xf numFmtId="3" fontId="1" fillId="0" borderId="0" xfId="0" applyFont="1"/>
    <xf numFmtId="3" fontId="2" fillId="0" borderId="0" xfId="0" applyFont="1"/>
    <xf numFmtId="3" fontId="3" fillId="0" borderId="0" xfId="0" applyFont="1" applyAlignment="1">
      <alignment horizontal="center" vertical="center"/>
    </xf>
    <xf numFmtId="3" fontId="1" fillId="0" borderId="0" xfId="0" applyFont="1" applyBorder="1"/>
    <xf numFmtId="3" fontId="3" fillId="0" borderId="0" xfId="0" applyFont="1" applyAlignment="1">
      <alignment horizontal="left" vertical="center"/>
    </xf>
    <xf numFmtId="3" fontId="0" fillId="0" borderId="0" xfId="0" applyAlignment="1">
      <alignment vertical="center"/>
    </xf>
    <xf numFmtId="3" fontId="1" fillId="0" borderId="0" xfId="0" applyFont="1" applyAlignment="1">
      <alignment horizontal="center" vertical="center"/>
    </xf>
    <xf numFmtId="3" fontId="1" fillId="0" borderId="0" xfId="0" applyFont="1" applyBorder="1" applyAlignment="1">
      <alignment horizontal="center" vertical="center"/>
    </xf>
    <xf numFmtId="3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3" fontId="1" fillId="0" borderId="0" xfId="0" applyFont="1" applyAlignment="1">
      <alignment vertical="center"/>
    </xf>
    <xf numFmtId="3" fontId="1" fillId="0" borderId="0" xfId="0" applyFont="1" applyBorder="1" applyAlignment="1">
      <alignment vertical="center"/>
    </xf>
    <xf numFmtId="3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3" fontId="1" fillId="0" borderId="0" xfId="0" applyFont="1" applyFill="1"/>
    <xf numFmtId="3" fontId="1" fillId="0" borderId="0" xfId="0" applyNumberFormat="1" applyFont="1" applyBorder="1" applyAlignment="1">
      <alignment horizontal="center" vertical="center"/>
    </xf>
    <xf numFmtId="3" fontId="2" fillId="0" borderId="0" xfId="0" applyFont="1" applyBorder="1" applyAlignment="1">
      <alignment vertical="center"/>
    </xf>
    <xf numFmtId="3" fontId="1" fillId="3" borderId="0" xfId="0" applyFont="1" applyFill="1"/>
    <xf numFmtId="3" fontId="1" fillId="3" borderId="0" xfId="0" applyFont="1" applyFill="1" applyAlignment="1">
      <alignment horizontal="center" vertical="center"/>
    </xf>
    <xf numFmtId="3" fontId="1" fillId="0" borderId="0" xfId="0" applyFont="1" applyFill="1" applyAlignment="1">
      <alignment vertical="center"/>
    </xf>
    <xf numFmtId="3" fontId="1" fillId="0" borderId="0" xfId="0" applyFont="1" applyFill="1" applyAlignment="1">
      <alignment horizontal="center" vertical="center"/>
    </xf>
    <xf numFmtId="3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3" fontId="2" fillId="0" borderId="0" xfId="0" applyFont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8" fontId="1" fillId="0" borderId="0" xfId="0" applyNumberFormat="1" applyFont="1"/>
    <xf numFmtId="3" fontId="2" fillId="0" borderId="0" xfId="0" applyFont="1" applyFill="1"/>
    <xf numFmtId="8" fontId="1" fillId="0" borderId="0" xfId="0" applyNumberFormat="1" applyFont="1" applyFill="1"/>
    <xf numFmtId="43" fontId="1" fillId="0" borderId="0" xfId="0" applyNumberFormat="1" applyFont="1" applyBorder="1" applyAlignment="1">
      <alignment horizontal="center" vertical="center"/>
    </xf>
    <xf numFmtId="3" fontId="6" fillId="0" borderId="0" xfId="0" applyFont="1" applyFill="1" applyBorder="1" applyAlignment="1">
      <alignment horizontal="center"/>
    </xf>
    <xf numFmtId="3" fontId="7" fillId="0" borderId="0" xfId="0" applyFont="1" applyFill="1" applyBorder="1" applyAlignment="1">
      <alignment horizontal="center" vertical="center" wrapText="1"/>
    </xf>
    <xf numFmtId="3" fontId="6" fillId="0" borderId="0" xfId="0" applyFont="1" applyFill="1" applyBorder="1" applyAlignment="1">
      <alignment vertical="center"/>
    </xf>
    <xf numFmtId="3" fontId="6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3" fontId="6" fillId="0" borderId="12" xfId="0" applyFont="1" applyFill="1" applyBorder="1" applyAlignment="1">
      <alignment horizontal="left" vertical="center" wrapText="1"/>
    </xf>
    <xf numFmtId="3" fontId="6" fillId="0" borderId="8" xfId="0" applyFont="1" applyFill="1" applyBorder="1" applyAlignment="1">
      <alignment vertical="center"/>
    </xf>
    <xf numFmtId="3" fontId="6" fillId="0" borderId="12" xfId="0" applyFont="1" applyFill="1" applyBorder="1" applyAlignment="1">
      <alignment horizontal="center" vertical="center" wrapText="1"/>
    </xf>
    <xf numFmtId="3" fontId="7" fillId="0" borderId="13" xfId="0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9" fontId="6" fillId="0" borderId="10" xfId="2" applyFont="1" applyFill="1" applyBorder="1" applyAlignment="1">
      <alignment horizontal="center" vertical="center" wrapText="1"/>
    </xf>
    <xf numFmtId="9" fontId="6" fillId="0" borderId="12" xfId="2" applyFont="1" applyFill="1" applyBorder="1" applyAlignment="1">
      <alignment horizontal="center" vertical="center" wrapText="1"/>
    </xf>
    <xf numFmtId="9" fontId="6" fillId="0" borderId="13" xfId="2" applyFont="1" applyFill="1" applyBorder="1" applyAlignment="1">
      <alignment horizontal="center" vertical="center" wrapText="1"/>
    </xf>
    <xf numFmtId="3" fontId="6" fillId="0" borderId="0" xfId="0" applyFont="1" applyFill="1" applyBorder="1" applyAlignment="1">
      <alignment horizontal="center" vertical="center"/>
    </xf>
    <xf numFmtId="3" fontId="7" fillId="0" borderId="0" xfId="0" applyFont="1" applyFill="1" applyBorder="1" applyAlignment="1">
      <alignment horizontal="center"/>
    </xf>
    <xf numFmtId="3" fontId="1" fillId="0" borderId="0" xfId="0" applyFont="1" applyAlignment="1">
      <alignment wrapText="1"/>
    </xf>
    <xf numFmtId="3" fontId="1" fillId="0" borderId="0" xfId="0" applyFont="1" applyAlignment="1">
      <alignment horizontal="left" vertical="center" wrapText="1"/>
    </xf>
    <xf numFmtId="3" fontId="8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3" fontId="2" fillId="0" borderId="0" xfId="0" applyFont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center"/>
    </xf>
    <xf numFmtId="3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3" fontId="10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9" fontId="1" fillId="0" borderId="0" xfId="2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3" fontId="12" fillId="0" borderId="0" xfId="0" applyFont="1" applyAlignment="1">
      <alignment horizontal="center"/>
    </xf>
    <xf numFmtId="3" fontId="6" fillId="0" borderId="0" xfId="0" applyFont="1" applyFill="1" applyBorder="1" applyAlignment="1">
      <alignment vertical="center" wrapText="1"/>
    </xf>
    <xf numFmtId="43" fontId="6" fillId="0" borderId="0" xfId="1" applyFont="1" applyFill="1" applyBorder="1" applyAlignment="1">
      <alignment vertical="center"/>
    </xf>
    <xf numFmtId="3" fontId="7" fillId="0" borderId="0" xfId="0" applyFont="1" applyFill="1" applyBorder="1" applyAlignment="1">
      <alignment vertical="center"/>
    </xf>
    <xf numFmtId="9" fontId="6" fillId="0" borderId="0" xfId="2" applyFont="1" applyFill="1" applyBorder="1" applyAlignment="1">
      <alignment vertical="center"/>
    </xf>
    <xf numFmtId="3" fontId="6" fillId="0" borderId="15" xfId="0" applyFont="1" applyFill="1" applyBorder="1" applyAlignment="1">
      <alignment vertical="center"/>
    </xf>
    <xf numFmtId="3" fontId="6" fillId="0" borderId="16" xfId="0" applyFont="1" applyFill="1" applyBorder="1" applyAlignment="1">
      <alignment vertical="center"/>
    </xf>
    <xf numFmtId="4" fontId="6" fillId="0" borderId="15" xfId="1" applyNumberFormat="1" applyFont="1" applyFill="1" applyBorder="1" applyAlignment="1">
      <alignment horizontal="center" vertical="center"/>
    </xf>
    <xf numFmtId="3" fontId="6" fillId="0" borderId="2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3" fontId="9" fillId="0" borderId="0" xfId="0" applyFont="1" applyFill="1" applyBorder="1" applyAlignment="1">
      <alignment horizontal="left" vertical="center"/>
    </xf>
    <xf numFmtId="3" fontId="6" fillId="0" borderId="14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 wrapText="1"/>
    </xf>
    <xf numFmtId="3" fontId="1" fillId="0" borderId="0" xfId="0" applyFont="1" applyFill="1" applyBorder="1" applyAlignment="1">
      <alignment horizontal="left" vertical="center" wrapText="1"/>
    </xf>
    <xf numFmtId="168" fontId="1" fillId="0" borderId="1" xfId="1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1" applyNumberFormat="1" applyFont="1" applyBorder="1" applyAlignment="1">
      <alignment horizontal="center" vertical="center"/>
    </xf>
    <xf numFmtId="3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3" fontId="7" fillId="0" borderId="0" xfId="0" applyFont="1" applyFill="1" applyBorder="1" applyAlignment="1">
      <alignment horizontal="center" vertical="center" wrapText="1"/>
    </xf>
    <xf numFmtId="166" fontId="1" fillId="0" borderId="0" xfId="1" applyNumberFormat="1" applyFont="1" applyFill="1" applyBorder="1" applyAlignment="1">
      <alignment horizontal="center" vertical="center"/>
    </xf>
    <xf numFmtId="167" fontId="1" fillId="0" borderId="1" xfId="2" applyNumberFormat="1" applyFont="1" applyFill="1" applyBorder="1" applyAlignment="1">
      <alignment horizontal="center" vertical="center"/>
    </xf>
    <xf numFmtId="3" fontId="1" fillId="0" borderId="1" xfId="0" quotePrefix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3" fontId="2" fillId="0" borderId="0" xfId="0" applyFont="1"/>
    <xf numFmtId="3" fontId="2" fillId="0" borderId="0" xfId="0" applyFont="1" applyBorder="1" applyAlignment="1">
      <alignment wrapText="1"/>
    </xf>
    <xf numFmtId="3" fontId="2" fillId="0" borderId="0" xfId="0" applyFont="1"/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7" fontId="1" fillId="0" borderId="0" xfId="2" applyNumberFormat="1" applyFont="1" applyAlignment="1">
      <alignment horizontal="center" vertical="center"/>
    </xf>
    <xf numFmtId="4" fontId="1" fillId="0" borderId="6" xfId="0" applyNumberFormat="1" applyFont="1" applyFill="1" applyBorder="1"/>
    <xf numFmtId="4" fontId="1" fillId="0" borderId="8" xfId="0" applyNumberFormat="1" applyFont="1" applyFill="1" applyBorder="1"/>
    <xf numFmtId="4" fontId="1" fillId="0" borderId="9" xfId="0" applyNumberFormat="1" applyFont="1" applyFill="1" applyBorder="1"/>
    <xf numFmtId="4" fontId="1" fillId="0" borderId="10" xfId="0" applyNumberFormat="1" applyFont="1" applyFill="1" applyBorder="1"/>
    <xf numFmtId="4" fontId="1" fillId="0" borderId="11" xfId="0" applyNumberFormat="1" applyFont="1" applyFill="1" applyBorder="1"/>
    <xf numFmtId="4" fontId="1" fillId="0" borderId="13" xfId="0" applyNumberFormat="1" applyFont="1" applyFill="1" applyBorder="1"/>
    <xf numFmtId="165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167" fontId="1" fillId="0" borderId="1" xfId="2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3" fontId="2" fillId="0" borderId="0" xfId="0" applyFont="1"/>
    <xf numFmtId="4" fontId="1" fillId="0" borderId="0" xfId="0" applyNumberFormat="1" applyFont="1" applyBorder="1" applyAlignment="1">
      <alignment horizontal="center" vertical="center"/>
    </xf>
    <xf numFmtId="3" fontId="0" fillId="0" borderId="0" xfId="0" applyFill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2" fillId="0" borderId="0" xfId="0" applyFont="1"/>
    <xf numFmtId="3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3" fontId="1" fillId="0" borderId="0" xfId="0" applyFont="1" applyAlignment="1">
      <alignment horizontal="center" vertical="center"/>
    </xf>
    <xf numFmtId="22" fontId="0" fillId="0" borderId="0" xfId="0" applyNumberFormat="1"/>
    <xf numFmtId="22" fontId="1" fillId="0" borderId="0" xfId="0" applyNumberFormat="1" applyFont="1" applyFill="1"/>
    <xf numFmtId="3" fontId="7" fillId="0" borderId="0" xfId="0" applyFont="1" applyFill="1" applyBorder="1" applyAlignment="1">
      <alignment horizontal="center" vertical="center" wrapText="1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Fill="1" applyBorder="1"/>
    <xf numFmtId="169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3" fontId="1" fillId="0" borderId="0" xfId="0" applyFont="1" applyAlignment="1">
      <alignment horizontal="center" vertical="center"/>
    </xf>
    <xf numFmtId="43" fontId="15" fillId="0" borderId="0" xfId="1" applyFont="1" applyFill="1" applyBorder="1" applyAlignment="1">
      <alignment horizontal="center" vertical="center" wrapText="1"/>
    </xf>
    <xf numFmtId="3" fontId="1" fillId="0" borderId="0" xfId="0" applyFont="1" applyAlignment="1">
      <alignment horizontal="center" vertical="center"/>
    </xf>
    <xf numFmtId="3" fontId="2" fillId="0" borderId="0" xfId="0" applyFont="1"/>
    <xf numFmtId="165" fontId="1" fillId="0" borderId="0" xfId="0" applyNumberFormat="1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16" fillId="0" borderId="0" xfId="0" applyFont="1" applyAlignment="1">
      <alignment horizontal="left" vertical="center"/>
    </xf>
    <xf numFmtId="169" fontId="1" fillId="0" borderId="0" xfId="3" applyFont="1"/>
    <xf numFmtId="3" fontId="1" fillId="0" borderId="0" xfId="0" quotePrefix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3" fontId="1" fillId="0" borderId="0" xfId="0" applyFont="1" applyBorder="1" applyAlignment="1">
      <alignment horizontal="left" vertical="center"/>
    </xf>
    <xf numFmtId="3" fontId="2" fillId="0" borderId="0" xfId="0" applyFont="1" applyFill="1" applyBorder="1"/>
    <xf numFmtId="18" fontId="1" fillId="0" borderId="0" xfId="0" applyNumberFormat="1" applyFont="1" applyFill="1" applyBorder="1"/>
    <xf numFmtId="169" fontId="2" fillId="0" borderId="0" xfId="3" applyFont="1" applyBorder="1"/>
    <xf numFmtId="1" fontId="2" fillId="0" borderId="0" xfId="3" applyNumberFormat="1" applyFont="1" applyAlignment="1">
      <alignment horizontal="center"/>
    </xf>
    <xf numFmtId="169" fontId="2" fillId="0" borderId="0" xfId="3" applyFont="1" applyAlignment="1">
      <alignment horizontal="center"/>
    </xf>
    <xf numFmtId="169" fontId="1" fillId="0" borderId="0" xfId="3" applyFont="1" applyBorder="1"/>
    <xf numFmtId="169" fontId="1" fillId="0" borderId="0" xfId="3" applyFont="1" applyBorder="1" applyAlignment="1">
      <alignment horizontal="center"/>
    </xf>
    <xf numFmtId="169" fontId="1" fillId="0" borderId="0" xfId="3" applyFont="1" applyAlignment="1">
      <alignment horizontal="center"/>
    </xf>
    <xf numFmtId="14" fontId="1" fillId="0" borderId="0" xfId="3" applyNumberFormat="1" applyFont="1" applyBorder="1" applyAlignment="1">
      <alignment horizontal="center"/>
    </xf>
    <xf numFmtId="1" fontId="1" fillId="0" borderId="0" xfId="3" applyNumberFormat="1" applyFont="1" applyAlignment="1">
      <alignment horizontal="center"/>
    </xf>
    <xf numFmtId="164" fontId="1" fillId="0" borderId="0" xfId="3" applyNumberFormat="1" applyFont="1" applyAlignment="1">
      <alignment horizontal="center"/>
    </xf>
    <xf numFmtId="14" fontId="1" fillId="5" borderId="0" xfId="3" applyNumberFormat="1" applyFont="1" applyFill="1" applyBorder="1" applyAlignment="1">
      <alignment horizontal="center"/>
    </xf>
    <xf numFmtId="1" fontId="1" fillId="5" borderId="0" xfId="3" applyNumberFormat="1" applyFont="1" applyFill="1" applyAlignment="1">
      <alignment horizontal="center"/>
    </xf>
    <xf numFmtId="169" fontId="1" fillId="5" borderId="0" xfId="3" applyFont="1" applyFill="1" applyAlignment="1">
      <alignment horizontal="center"/>
    </xf>
    <xf numFmtId="1" fontId="1" fillId="0" borderId="0" xfId="3" applyNumberFormat="1" applyFont="1" applyBorder="1" applyAlignment="1">
      <alignment horizontal="center"/>
    </xf>
    <xf numFmtId="14" fontId="1" fillId="0" borderId="0" xfId="3" applyNumberFormat="1" applyFont="1" applyAlignment="1">
      <alignment horizontal="center"/>
    </xf>
    <xf numFmtId="4" fontId="1" fillId="0" borderId="0" xfId="0" applyNumberFormat="1" applyFont="1"/>
    <xf numFmtId="3" fontId="2" fillId="0" borderId="0" xfId="0" applyFont="1" applyAlignment="1">
      <alignment vertical="center"/>
    </xf>
    <xf numFmtId="9" fontId="1" fillId="0" borderId="1" xfId="2" applyFont="1" applyFill="1" applyBorder="1" applyAlignment="1">
      <alignment horizontal="center" vertical="center"/>
    </xf>
    <xf numFmtId="18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4" fontId="16" fillId="0" borderId="0" xfId="0" applyNumberFormat="1" applyFont="1" applyAlignment="1">
      <alignment horizontal="left" vertical="center"/>
    </xf>
    <xf numFmtId="4" fontId="1" fillId="0" borderId="0" xfId="3" applyNumberFormat="1" applyFont="1"/>
    <xf numFmtId="2" fontId="14" fillId="0" borderId="0" xfId="0" applyNumberFormat="1" applyFont="1" applyFill="1" applyBorder="1" applyAlignment="1">
      <alignment horizontal="center" vertical="center" wrapText="1"/>
    </xf>
    <xf numFmtId="1" fontId="14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left" vertical="center"/>
    </xf>
    <xf numFmtId="3" fontId="6" fillId="0" borderId="0" xfId="0" applyNumberFormat="1" applyFont="1" applyFill="1" applyBorder="1" applyAlignment="1">
      <alignment horizontal="center" vertical="center" wrapText="1"/>
    </xf>
    <xf numFmtId="3" fontId="1" fillId="0" borderId="0" xfId="0" quotePrefix="1" applyNumberFormat="1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1" fontId="1" fillId="0" borderId="0" xfId="0" applyNumberFormat="1" applyFont="1" applyFill="1"/>
    <xf numFmtId="1" fontId="1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vertical="center"/>
    </xf>
    <xf numFmtId="1" fontId="1" fillId="0" borderId="0" xfId="0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9" fontId="1" fillId="0" borderId="0" xfId="2" applyFont="1" applyAlignment="1">
      <alignment horizontal="center"/>
    </xf>
    <xf numFmtId="170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3" fontId="16" fillId="0" borderId="0" xfId="0" applyFont="1"/>
    <xf numFmtId="3" fontId="17" fillId="0" borderId="0" xfId="0" applyFont="1"/>
    <xf numFmtId="4" fontId="16" fillId="0" borderId="0" xfId="0" applyNumberFormat="1" applyFont="1"/>
    <xf numFmtId="4" fontId="17" fillId="0" borderId="0" xfId="0" applyNumberFormat="1" applyFont="1"/>
    <xf numFmtId="3" fontId="18" fillId="0" borderId="0" xfId="0" applyFont="1" applyFill="1" applyBorder="1" applyAlignment="1">
      <alignment horizontal="left" vertical="center"/>
    </xf>
    <xf numFmtId="3" fontId="19" fillId="0" borderId="0" xfId="0" applyFont="1" applyFill="1" applyBorder="1" applyAlignment="1">
      <alignment horizontal="center" vertical="center"/>
    </xf>
    <xf numFmtId="3" fontId="18" fillId="0" borderId="0" xfId="0" applyFont="1" applyFill="1" applyBorder="1" applyAlignment="1">
      <alignment vertical="center"/>
    </xf>
    <xf numFmtId="3" fontId="17" fillId="0" borderId="0" xfId="0" applyFont="1" applyAlignment="1">
      <alignment horizontal="center" vertical="center"/>
    </xf>
    <xf numFmtId="3" fontId="17" fillId="0" borderId="0" xfId="0" applyFont="1" applyAlignment="1">
      <alignment horizontal="left" vertical="center"/>
    </xf>
    <xf numFmtId="3" fontId="1" fillId="0" borderId="1" xfId="0" applyFont="1" applyBorder="1" applyAlignment="1">
      <alignment horizontal="center"/>
    </xf>
    <xf numFmtId="169" fontId="1" fillId="0" borderId="0" xfId="0" applyNumberFormat="1" applyFont="1"/>
    <xf numFmtId="9" fontId="1" fillId="0" borderId="0" xfId="2" applyFont="1"/>
    <xf numFmtId="171" fontId="1" fillId="0" borderId="0" xfId="0" applyNumberFormat="1" applyFont="1"/>
    <xf numFmtId="3" fontId="1" fillId="0" borderId="0" xfId="0" applyNumberFormat="1" applyFont="1"/>
    <xf numFmtId="165" fontId="1" fillId="0" borderId="0" xfId="0" applyNumberFormat="1" applyFont="1" applyFill="1" applyAlignment="1">
      <alignment horizontal="center" vertical="center"/>
    </xf>
    <xf numFmtId="173" fontId="1" fillId="0" borderId="0" xfId="0" applyNumberFormat="1" applyFont="1"/>
    <xf numFmtId="167" fontId="1" fillId="0" borderId="0" xfId="2" applyNumberFormat="1" applyFont="1"/>
    <xf numFmtId="167" fontId="1" fillId="0" borderId="0" xfId="0" applyNumberFormat="1" applyFont="1"/>
    <xf numFmtId="3" fontId="2" fillId="0" borderId="0" xfId="0" applyFont="1"/>
    <xf numFmtId="3" fontId="1" fillId="0" borderId="0" xfId="0" applyFont="1" applyAlignment="1">
      <alignment horizont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15" fillId="6" borderId="17" xfId="0" applyFont="1" applyFill="1" applyBorder="1" applyAlignment="1">
      <alignment horizontal="center" vertical="center"/>
    </xf>
    <xf numFmtId="3" fontId="15" fillId="6" borderId="18" xfId="0" applyFont="1" applyFill="1" applyBorder="1" applyAlignment="1">
      <alignment horizontal="center" vertical="center"/>
    </xf>
    <xf numFmtId="3" fontId="15" fillId="6" borderId="19" xfId="0" applyFont="1" applyFill="1" applyBorder="1" applyAlignment="1">
      <alignment horizontal="center" vertical="center"/>
    </xf>
    <xf numFmtId="165" fontId="1" fillId="0" borderId="0" xfId="0" applyNumberFormat="1" applyFont="1" applyFill="1"/>
    <xf numFmtId="171" fontId="1" fillId="0" borderId="9" xfId="2" applyNumberFormat="1" applyFont="1" applyFill="1" applyBorder="1"/>
    <xf numFmtId="9" fontId="1" fillId="0" borderId="0" xfId="2" applyFont="1" applyFill="1" applyBorder="1" applyAlignment="1">
      <alignment horizontal="center" vertical="center"/>
    </xf>
    <xf numFmtId="171" fontId="1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74" fontId="1" fillId="0" borderId="1" xfId="0" applyNumberFormat="1" applyFont="1" applyBorder="1" applyAlignment="1">
      <alignment horizontal="center"/>
    </xf>
    <xf numFmtId="3" fontId="2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9" fontId="1" fillId="0" borderId="1" xfId="2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3" fontId="1" fillId="0" borderId="0" xfId="0" applyFont="1" applyAlignment="1">
      <alignment horizontal="center" vertical="center"/>
    </xf>
    <xf numFmtId="3" fontId="1" fillId="7" borderId="1" xfId="0" applyFont="1" applyFill="1" applyBorder="1"/>
    <xf numFmtId="172" fontId="1" fillId="0" borderId="1" xfId="3" applyNumberFormat="1" applyFont="1" applyBorder="1" applyAlignment="1">
      <alignment horizontal="center"/>
    </xf>
    <xf numFmtId="4" fontId="15" fillId="6" borderId="20" xfId="4" applyFont="1" applyFill="1" applyBorder="1" applyAlignment="1">
      <alignment horizontal="center" vertical="center" wrapText="1"/>
    </xf>
    <xf numFmtId="4" fontId="6" fillId="0" borderId="0" xfId="4" applyFont="1" applyFill="1" applyBorder="1" applyAlignment="1">
      <alignment vertical="center" wrapText="1"/>
    </xf>
    <xf numFmtId="1" fontId="6" fillId="0" borderId="0" xfId="4" applyNumberFormat="1" applyFont="1" applyFill="1" applyBorder="1" applyAlignment="1">
      <alignment vertical="center"/>
    </xf>
    <xf numFmtId="4" fontId="6" fillId="0" borderId="0" xfId="4" applyFont="1" applyFill="1" applyBorder="1" applyAlignment="1">
      <alignment vertical="center"/>
    </xf>
    <xf numFmtId="1" fontId="1" fillId="0" borderId="0" xfId="4" applyNumberFormat="1" applyFont="1"/>
    <xf numFmtId="4" fontId="1" fillId="0" borderId="0" xfId="4" applyFont="1"/>
    <xf numFmtId="4" fontId="1" fillId="0" borderId="0" xfId="4" applyFont="1" applyAlignment="1">
      <alignment horizontal="center" vertical="center"/>
    </xf>
    <xf numFmtId="4" fontId="6" fillId="8" borderId="1" xfId="4" applyFont="1" applyFill="1" applyBorder="1" applyAlignment="1">
      <alignment horizontal="center" vertical="center"/>
    </xf>
    <xf numFmtId="1" fontId="7" fillId="0" borderId="0" xfId="4" applyNumberFormat="1" applyFont="1" applyFill="1" applyBorder="1" applyAlignment="1">
      <alignment vertical="center"/>
    </xf>
    <xf numFmtId="4" fontId="7" fillId="0" borderId="0" xfId="4" applyFont="1" applyFill="1" applyBorder="1" applyAlignment="1">
      <alignment vertical="center"/>
    </xf>
    <xf numFmtId="4" fontId="7" fillId="0" borderId="0" xfId="4" applyFont="1" applyFill="1" applyBorder="1" applyAlignment="1">
      <alignment vertical="center" wrapText="1"/>
    </xf>
    <xf numFmtId="1" fontId="15" fillId="0" borderId="0" xfId="4" applyNumberFormat="1" applyFont="1" applyFill="1" applyBorder="1" applyAlignment="1">
      <alignment horizontal="center" vertical="center" wrapText="1"/>
    </xf>
    <xf numFmtId="4" fontId="15" fillId="0" borderId="0" xfId="4" applyFont="1" applyFill="1" applyBorder="1" applyAlignment="1">
      <alignment horizontal="center" vertical="center" wrapText="1"/>
    </xf>
    <xf numFmtId="4" fontId="6" fillId="0" borderId="0" xfId="4" applyFont="1" applyFill="1" applyBorder="1" applyAlignment="1">
      <alignment horizontal="center" vertical="center" wrapText="1"/>
    </xf>
    <xf numFmtId="4" fontId="5" fillId="0" borderId="0" xfId="4" applyAlignment="1">
      <alignment horizontal="center" wrapText="1"/>
    </xf>
    <xf numFmtId="3" fontId="6" fillId="0" borderId="0" xfId="4" applyNumberFormat="1" applyFont="1" applyFill="1" applyBorder="1" applyAlignment="1">
      <alignment vertical="center"/>
    </xf>
    <xf numFmtId="9" fontId="6" fillId="0" borderId="0" xfId="1" applyNumberFormat="1" applyFont="1" applyFill="1" applyBorder="1" applyAlignment="1">
      <alignment vertical="center"/>
    </xf>
    <xf numFmtId="4" fontId="5" fillId="0" borderId="0" xfId="4"/>
    <xf numFmtId="3" fontId="6" fillId="0" borderId="0" xfId="0" applyFont="1" applyFill="1" applyBorder="1" applyAlignment="1">
      <alignment horizontal="center" vertical="center" wrapText="1"/>
    </xf>
    <xf numFmtId="4" fontId="2" fillId="0" borderId="1" xfId="4" applyFont="1" applyBorder="1" applyAlignment="1">
      <alignment vertical="center"/>
    </xf>
    <xf numFmtId="4" fontId="2" fillId="0" borderId="0" xfId="4" applyFont="1" applyFill="1" applyBorder="1" applyAlignment="1">
      <alignment horizontal="center" vertical="center"/>
    </xf>
    <xf numFmtId="4" fontId="1" fillId="0" borderId="0" xfId="4" applyFont="1" applyAlignment="1">
      <alignment vertical="center"/>
    </xf>
    <xf numFmtId="4" fontId="1" fillId="0" borderId="1" xfId="4" applyFont="1" applyBorder="1" applyAlignment="1">
      <alignment vertical="center"/>
    </xf>
    <xf numFmtId="4" fontId="1" fillId="0" borderId="0" xfId="4" applyFont="1" applyFill="1" applyBorder="1" applyAlignment="1">
      <alignment horizontal="center" vertical="center"/>
    </xf>
    <xf numFmtId="4" fontId="2" fillId="0" borderId="15" xfId="4" applyFont="1" applyBorder="1" applyAlignment="1">
      <alignment vertical="center"/>
    </xf>
    <xf numFmtId="4" fontId="1" fillId="0" borderId="15" xfId="4" applyFont="1" applyBorder="1" applyAlignment="1">
      <alignment vertical="center"/>
    </xf>
    <xf numFmtId="4" fontId="10" fillId="0" borderId="9" xfId="4" applyFont="1" applyBorder="1" applyAlignment="1">
      <alignment horizontal="center" vertical="center"/>
    </xf>
    <xf numFmtId="4" fontId="10" fillId="0" borderId="0" xfId="4" applyFont="1" applyBorder="1" applyAlignment="1">
      <alignment horizontal="center" vertical="center"/>
    </xf>
    <xf numFmtId="4" fontId="10" fillId="0" borderId="10" xfId="4" applyFont="1" applyBorder="1" applyAlignment="1">
      <alignment horizontal="center" vertical="center"/>
    </xf>
    <xf numFmtId="4" fontId="10" fillId="0" borderId="0" xfId="4" applyFont="1" applyFill="1" applyBorder="1" applyAlignment="1">
      <alignment horizontal="center" vertical="center"/>
    </xf>
    <xf numFmtId="4" fontId="1" fillId="0" borderId="0" xfId="4" applyFont="1" applyFill="1" applyBorder="1" applyAlignment="1">
      <alignment horizontal="right" vertical="center"/>
    </xf>
    <xf numFmtId="4" fontId="7" fillId="0" borderId="15" xfId="4" applyFont="1" applyFill="1" applyBorder="1" applyAlignment="1">
      <alignment vertical="center"/>
    </xf>
    <xf numFmtId="4" fontId="6" fillId="0" borderId="9" xfId="4" applyFont="1" applyFill="1" applyBorder="1" applyAlignment="1">
      <alignment vertical="center"/>
    </xf>
    <xf numFmtId="4" fontId="1" fillId="0" borderId="0" xfId="4" applyFont="1" applyBorder="1" applyAlignment="1">
      <alignment vertical="center"/>
    </xf>
    <xf numFmtId="4" fontId="1" fillId="0" borderId="10" xfId="4" applyFont="1" applyBorder="1" applyAlignment="1">
      <alignment vertical="center"/>
    </xf>
    <xf numFmtId="4" fontId="1" fillId="0" borderId="0" xfId="4" applyFont="1" applyFill="1" applyBorder="1" applyAlignment="1">
      <alignment vertical="center"/>
    </xf>
    <xf numFmtId="4" fontId="6" fillId="0" borderId="15" xfId="4" applyFont="1" applyFill="1" applyBorder="1" applyAlignment="1">
      <alignment vertical="center"/>
    </xf>
    <xf numFmtId="4" fontId="6" fillId="0" borderId="9" xfId="4" applyNumberFormat="1" applyFont="1" applyFill="1" applyBorder="1" applyAlignment="1">
      <alignment vertical="center"/>
    </xf>
    <xf numFmtId="2" fontId="1" fillId="0" borderId="21" xfId="4" applyNumberFormat="1" applyFont="1" applyBorder="1" applyAlignment="1">
      <alignment horizontal="center" vertical="center"/>
    </xf>
    <xf numFmtId="2" fontId="1" fillId="0" borderId="5" xfId="4" applyNumberFormat="1" applyFont="1" applyBorder="1" applyAlignment="1">
      <alignment horizontal="center" vertical="center"/>
    </xf>
    <xf numFmtId="2" fontId="1" fillId="0" borderId="22" xfId="4" applyNumberFormat="1" applyFont="1" applyBorder="1" applyAlignment="1">
      <alignment horizontal="center" vertical="center"/>
    </xf>
    <xf numFmtId="2" fontId="1" fillId="0" borderId="0" xfId="4" applyNumberFormat="1" applyFont="1" applyFill="1" applyBorder="1" applyAlignment="1">
      <alignment horizontal="center" vertical="center"/>
    </xf>
    <xf numFmtId="2" fontId="1" fillId="0" borderId="23" xfId="4" applyNumberFormat="1" applyFont="1" applyBorder="1" applyAlignment="1">
      <alignment horizontal="center" vertical="center"/>
    </xf>
    <xf numFmtId="4" fontId="6" fillId="0" borderId="16" xfId="4" applyFont="1" applyFill="1" applyBorder="1" applyAlignment="1">
      <alignment vertical="center"/>
    </xf>
    <xf numFmtId="2" fontId="1" fillId="0" borderId="24" xfId="4" applyNumberFormat="1" applyFont="1" applyBorder="1" applyAlignment="1">
      <alignment horizontal="center" vertical="center"/>
    </xf>
    <xf numFmtId="2" fontId="1" fillId="0" borderId="25" xfId="4" applyNumberFormat="1" applyFont="1" applyBorder="1" applyAlignment="1">
      <alignment horizontal="center" vertical="center"/>
    </xf>
    <xf numFmtId="2" fontId="1" fillId="0" borderId="26" xfId="4" applyNumberFormat="1" applyFont="1" applyBorder="1" applyAlignment="1">
      <alignment horizontal="center" vertical="center"/>
    </xf>
    <xf numFmtId="2" fontId="1" fillId="0" borderId="27" xfId="4" applyNumberFormat="1" applyFont="1" applyBorder="1" applyAlignment="1">
      <alignment horizontal="center" vertical="center"/>
    </xf>
    <xf numFmtId="4" fontId="2" fillId="0" borderId="31" xfId="4" applyFont="1" applyBorder="1" applyAlignment="1">
      <alignment vertical="center"/>
    </xf>
    <xf numFmtId="4" fontId="1" fillId="0" borderId="31" xfId="4" applyFont="1" applyBorder="1" applyAlignment="1">
      <alignment vertical="center"/>
    </xf>
    <xf numFmtId="4" fontId="10" fillId="0" borderId="32" xfId="4" applyFont="1" applyBorder="1" applyAlignment="1">
      <alignment horizontal="center" vertical="center"/>
    </xf>
    <xf numFmtId="4" fontId="6" fillId="0" borderId="0" xfId="4" applyNumberFormat="1" applyFont="1" applyFill="1" applyBorder="1" applyAlignment="1">
      <alignment vertical="center"/>
    </xf>
    <xf numFmtId="4" fontId="6" fillId="0" borderId="32" xfId="4" applyNumberFormat="1" applyFont="1" applyFill="1" applyBorder="1" applyAlignment="1">
      <alignment vertical="center"/>
    </xf>
    <xf numFmtId="4" fontId="7" fillId="0" borderId="31" xfId="4" applyFont="1" applyFill="1" applyBorder="1" applyAlignment="1">
      <alignment vertical="center"/>
    </xf>
    <xf numFmtId="4" fontId="1" fillId="0" borderId="32" xfId="4" applyFont="1" applyBorder="1" applyAlignment="1">
      <alignment vertical="center"/>
    </xf>
    <xf numFmtId="4" fontId="6" fillId="0" borderId="31" xfId="4" applyFont="1" applyFill="1" applyBorder="1" applyAlignment="1">
      <alignment vertical="center"/>
    </xf>
    <xf numFmtId="4" fontId="6" fillId="0" borderId="33" xfId="4" applyFont="1" applyFill="1" applyBorder="1" applyAlignment="1">
      <alignment vertical="center"/>
    </xf>
    <xf numFmtId="4" fontId="1" fillId="0" borderId="1" xfId="4" applyNumberFormat="1" applyFont="1" applyBorder="1" applyAlignment="1">
      <alignment horizontal="center" vertical="center"/>
    </xf>
    <xf numFmtId="168" fontId="1" fillId="0" borderId="1" xfId="4" applyNumberFormat="1" applyFont="1" applyBorder="1" applyAlignment="1">
      <alignment horizontal="center" vertical="center"/>
    </xf>
    <xf numFmtId="3" fontId="1" fillId="8" borderId="1" xfId="0" applyFont="1" applyFill="1" applyBorder="1"/>
    <xf numFmtId="3" fontId="1" fillId="7" borderId="1" xfId="0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1" fillId="0" borderId="0" xfId="0" applyFont="1" applyAlignment="1">
      <alignment horizontal="center" wrapText="1"/>
    </xf>
    <xf numFmtId="3" fontId="1" fillId="0" borderId="0" xfId="0" applyFont="1" applyAlignment="1">
      <alignment horizontal="center" vertical="center" wrapText="1"/>
    </xf>
    <xf numFmtId="2" fontId="1" fillId="0" borderId="0" xfId="0" applyNumberFormat="1" applyFont="1" applyFill="1"/>
    <xf numFmtId="169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3" fontId="1" fillId="0" borderId="0" xfId="0" applyFont="1" applyAlignment="1">
      <alignment horizontal="center"/>
    </xf>
    <xf numFmtId="3" fontId="1" fillId="0" borderId="0" xfId="0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Border="1" applyAlignment="1">
      <alignment horizontal="center" vertical="center"/>
    </xf>
    <xf numFmtId="3" fontId="1" fillId="0" borderId="0" xfId="0" applyFont="1" applyAlignment="1">
      <alignment horizontal="center"/>
    </xf>
    <xf numFmtId="3" fontId="1" fillId="0" borderId="0" xfId="0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Fill="1" applyAlignment="1">
      <alignment horizontal="center"/>
    </xf>
    <xf numFmtId="164" fontId="1" fillId="0" borderId="0" xfId="0" applyNumberFormat="1" applyFont="1"/>
    <xf numFmtId="3" fontId="25" fillId="0" borderId="0" xfId="0" applyFont="1" applyAlignment="1">
      <alignment horizontal="center" vertical="center"/>
    </xf>
    <xf numFmtId="3" fontId="25" fillId="0" borderId="0" xfId="0" applyFont="1" applyFill="1" applyBorder="1" applyAlignment="1">
      <alignment horizontal="center" vertical="center"/>
    </xf>
    <xf numFmtId="3" fontId="25" fillId="0" borderId="1" xfId="0" applyFont="1" applyFill="1" applyBorder="1" applyAlignment="1">
      <alignment horizontal="center" vertical="center"/>
    </xf>
    <xf numFmtId="14" fontId="25" fillId="0" borderId="0" xfId="0" applyNumberFormat="1" applyFont="1" applyFill="1" applyBorder="1" applyAlignment="1">
      <alignment horizontal="center" vertical="center"/>
    </xf>
    <xf numFmtId="3" fontId="7" fillId="0" borderId="6" xfId="0" applyFont="1" applyFill="1" applyBorder="1" applyAlignment="1">
      <alignment horizontal="center" vertical="center" wrapText="1"/>
    </xf>
    <xf numFmtId="3" fontId="6" fillId="0" borderId="11" xfId="0" applyFont="1" applyFill="1" applyBorder="1" applyAlignment="1">
      <alignment horizontal="left" vertical="center" wrapText="1"/>
    </xf>
    <xf numFmtId="3" fontId="6" fillId="0" borderId="9" xfId="0" applyFont="1" applyFill="1" applyBorder="1" applyAlignment="1">
      <alignment horizontal="left" vertical="center" wrapText="1"/>
    </xf>
    <xf numFmtId="3" fontId="7" fillId="0" borderId="1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9" fontId="6" fillId="0" borderId="12" xfId="2" applyNumberFormat="1" applyFont="1" applyFill="1" applyBorder="1" applyAlignment="1">
      <alignment horizontal="center" vertical="center" wrapText="1"/>
    </xf>
    <xf numFmtId="43" fontId="6" fillId="0" borderId="0" xfId="1" applyNumberFormat="1" applyFont="1" applyFill="1" applyBorder="1" applyAlignment="1">
      <alignment vertical="center"/>
    </xf>
    <xf numFmtId="3" fontId="6" fillId="3" borderId="0" xfId="0" applyFont="1" applyFill="1"/>
    <xf numFmtId="3" fontId="6" fillId="3" borderId="0" xfId="0" applyFont="1" applyFill="1" applyAlignment="1">
      <alignment horizontal="center" vertical="center"/>
    </xf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3" fontId="1" fillId="0" borderId="0" xfId="0" applyFont="1" applyAlignment="1">
      <alignment horizont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Fill="1" applyBorder="1" applyAlignment="1">
      <alignment horizontal="center" vertical="center"/>
    </xf>
    <xf numFmtId="3" fontId="1" fillId="0" borderId="0" xfId="0" applyFont="1" applyAlignment="1">
      <alignment horizont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Fill="1" applyBorder="1" applyAlignment="1">
      <alignment horizontal="center" vertical="center"/>
    </xf>
    <xf numFmtId="4" fontId="1" fillId="9" borderId="1" xfId="0" applyNumberFormat="1" applyFont="1" applyFill="1" applyBorder="1" applyAlignment="1">
      <alignment horizontal="center" vertical="center"/>
    </xf>
    <xf numFmtId="4" fontId="1" fillId="9" borderId="1" xfId="1" applyNumberFormat="1" applyFont="1" applyFill="1" applyBorder="1" applyAlignment="1">
      <alignment horizontal="center" vertical="center"/>
    </xf>
    <xf numFmtId="167" fontId="1" fillId="9" borderId="1" xfId="2" applyNumberFormat="1" applyFont="1" applyFill="1" applyBorder="1" applyAlignment="1">
      <alignment horizontal="center" vertical="center"/>
    </xf>
    <xf numFmtId="2" fontId="1" fillId="9" borderId="1" xfId="0" applyNumberFormat="1" applyFont="1" applyFill="1" applyBorder="1" applyAlignment="1">
      <alignment horizontal="center" vertical="center"/>
    </xf>
    <xf numFmtId="9" fontId="1" fillId="9" borderId="1" xfId="2" applyFont="1" applyFill="1" applyBorder="1" applyAlignment="1">
      <alignment horizontal="center" vertical="center"/>
    </xf>
    <xf numFmtId="3" fontId="1" fillId="9" borderId="1" xfId="0" applyFont="1" applyFill="1" applyBorder="1"/>
    <xf numFmtId="14" fontId="1" fillId="9" borderId="1" xfId="0" applyNumberFormat="1" applyFont="1" applyFill="1" applyBorder="1" applyAlignment="1">
      <alignment horizontal="left" vertical="center"/>
    </xf>
    <xf numFmtId="3" fontId="6" fillId="9" borderId="1" xfId="0" applyFont="1" applyFill="1" applyBorder="1" applyAlignment="1">
      <alignment horizontal="center" vertical="center"/>
    </xf>
    <xf numFmtId="1" fontId="6" fillId="9" borderId="1" xfId="0" applyNumberFormat="1" applyFont="1" applyFill="1" applyBorder="1" applyAlignment="1">
      <alignment horizontal="center" vertical="center"/>
    </xf>
    <xf numFmtId="165" fontId="6" fillId="9" borderId="0" xfId="0" applyNumberFormat="1" applyFont="1" applyFill="1" applyBorder="1" applyAlignment="1">
      <alignment horizontal="center" vertical="center" wrapText="1"/>
    </xf>
    <xf numFmtId="3" fontId="1" fillId="9" borderId="1" xfId="0" applyNumberFormat="1" applyFont="1" applyFill="1" applyBorder="1" applyAlignment="1">
      <alignment horizontal="center" vertical="center"/>
    </xf>
    <xf numFmtId="14" fontId="1" fillId="9" borderId="1" xfId="0" applyNumberFormat="1" applyFont="1" applyFill="1" applyBorder="1" applyAlignment="1">
      <alignment horizontal="center" vertical="center"/>
    </xf>
    <xf numFmtId="3" fontId="1" fillId="9" borderId="1" xfId="0" applyFont="1" applyFill="1" applyBorder="1" applyAlignment="1">
      <alignment horizontal="center" vertical="center" wrapText="1"/>
    </xf>
    <xf numFmtId="0" fontId="1" fillId="9" borderId="1" xfId="0" applyNumberFormat="1" applyFont="1" applyFill="1" applyBorder="1" applyAlignment="1">
      <alignment horizontal="center" vertical="center" wrapText="1"/>
    </xf>
    <xf numFmtId="9" fontId="1" fillId="9" borderId="1" xfId="0" applyNumberFormat="1" applyFont="1" applyFill="1" applyBorder="1" applyAlignment="1">
      <alignment horizontal="center" vertical="center"/>
    </xf>
    <xf numFmtId="1" fontId="1" fillId="9" borderId="1" xfId="0" applyNumberFormat="1" applyFont="1" applyFill="1" applyBorder="1" applyAlignment="1">
      <alignment horizontal="center" vertical="center"/>
    </xf>
    <xf numFmtId="164" fontId="1" fillId="9" borderId="1" xfId="0" applyNumberFormat="1" applyFont="1" applyFill="1" applyBorder="1" applyAlignment="1">
      <alignment horizontal="center" vertical="center"/>
    </xf>
    <xf numFmtId="1" fontId="1" fillId="9" borderId="0" xfId="0" applyNumberFormat="1" applyFont="1" applyFill="1" applyAlignment="1">
      <alignment horizontal="center" vertical="center"/>
    </xf>
    <xf numFmtId="172" fontId="1" fillId="9" borderId="1" xfId="3" applyNumberFormat="1" applyFont="1" applyFill="1" applyBorder="1" applyAlignment="1">
      <alignment horizontal="center"/>
    </xf>
    <xf numFmtId="10" fontId="1" fillId="9" borderId="1" xfId="2" applyNumberFormat="1" applyFont="1" applyFill="1" applyBorder="1" applyAlignment="1">
      <alignment horizontal="center" vertical="center"/>
    </xf>
    <xf numFmtId="9" fontId="1" fillId="9" borderId="1" xfId="2" applyNumberFormat="1" applyFont="1" applyFill="1" applyBorder="1" applyAlignment="1">
      <alignment horizontal="center" vertical="center"/>
    </xf>
    <xf numFmtId="10" fontId="1" fillId="0" borderId="0" xfId="2" applyNumberFormat="1" applyFont="1" applyBorder="1" applyAlignment="1">
      <alignment horizontal="center" vertical="center"/>
    </xf>
    <xf numFmtId="14" fontId="25" fillId="0" borderId="34" xfId="0" applyNumberFormat="1" applyFont="1" applyFill="1" applyBorder="1" applyAlignment="1">
      <alignment horizontal="center" vertical="center"/>
    </xf>
    <xf numFmtId="14" fontId="25" fillId="0" borderId="35" xfId="0" applyNumberFormat="1" applyFont="1" applyFill="1" applyBorder="1" applyAlignment="1">
      <alignment horizontal="center" vertical="center"/>
    </xf>
    <xf numFmtId="3" fontId="25" fillId="0" borderId="36" xfId="0" applyFont="1" applyFill="1" applyBorder="1" applyAlignment="1">
      <alignment horizontal="center" vertical="center"/>
    </xf>
    <xf numFmtId="14" fontId="25" fillId="0" borderId="37" xfId="0" applyNumberFormat="1" applyFont="1" applyFill="1" applyBorder="1" applyAlignment="1">
      <alignment horizontal="center" vertical="center"/>
    </xf>
    <xf numFmtId="14" fontId="25" fillId="0" borderId="38" xfId="0" applyNumberFormat="1" applyFont="1" applyFill="1" applyBorder="1" applyAlignment="1">
      <alignment horizontal="center" vertical="center"/>
    </xf>
    <xf numFmtId="3" fontId="25" fillId="0" borderId="39" xfId="0" applyFont="1" applyFill="1" applyBorder="1" applyAlignment="1">
      <alignment horizontal="center" vertical="center"/>
    </xf>
    <xf numFmtId="3" fontId="25" fillId="0" borderId="0" xfId="0" applyFont="1" applyFill="1" applyAlignment="1">
      <alignment horizontal="center" vertical="center"/>
    </xf>
    <xf numFmtId="3" fontId="1" fillId="9" borderId="1" xfId="0" applyFont="1" applyFill="1" applyBorder="1" applyAlignment="1">
      <alignment horizontal="center"/>
    </xf>
    <xf numFmtId="3" fontId="1" fillId="9" borderId="0" xfId="0" applyFont="1" applyFill="1" applyAlignment="1">
      <alignment horizontal="center" vertical="center"/>
    </xf>
    <xf numFmtId="3" fontId="2" fillId="0" borderId="0" xfId="0" applyFont="1" applyAlignment="1"/>
    <xf numFmtId="3" fontId="1" fillId="9" borderId="0" xfId="0" applyFont="1" applyFill="1"/>
    <xf numFmtId="3" fontId="20" fillId="9" borderId="0" xfId="0" applyFont="1" applyFill="1"/>
    <xf numFmtId="1" fontId="2" fillId="9" borderId="0" xfId="3" applyNumberFormat="1" applyFont="1" applyFill="1" applyAlignment="1">
      <alignment horizontal="center"/>
    </xf>
    <xf numFmtId="165" fontId="1" fillId="9" borderId="0" xfId="0" applyNumberFormat="1" applyFont="1" applyFill="1"/>
    <xf numFmtId="9" fontId="1" fillId="9" borderId="0" xfId="2" applyFont="1" applyFill="1"/>
    <xf numFmtId="3" fontId="25" fillId="9" borderId="1" xfId="0" applyFont="1" applyFill="1" applyBorder="1" applyAlignment="1">
      <alignment horizontal="center" vertical="center"/>
    </xf>
    <xf numFmtId="49" fontId="25" fillId="9" borderId="1" xfId="0" applyNumberFormat="1" applyFont="1" applyFill="1" applyBorder="1" applyAlignment="1">
      <alignment horizontal="center" vertical="center"/>
    </xf>
    <xf numFmtId="175" fontId="25" fillId="9" borderId="1" xfId="0" applyNumberFormat="1" applyFont="1" applyFill="1" applyBorder="1" applyAlignment="1">
      <alignment horizontal="center" vertical="center"/>
    </xf>
    <xf numFmtId="4" fontId="1" fillId="9" borderId="9" xfId="4" applyFont="1" applyFill="1" applyBorder="1" applyAlignment="1">
      <alignment horizontal="right" vertical="center"/>
    </xf>
    <xf numFmtId="4" fontId="1" fillId="9" borderId="0" xfId="4" applyFont="1" applyFill="1" applyBorder="1" applyAlignment="1">
      <alignment horizontal="right" vertical="center"/>
    </xf>
    <xf numFmtId="4" fontId="1" fillId="9" borderId="10" xfId="4" applyFont="1" applyFill="1" applyBorder="1" applyAlignment="1">
      <alignment horizontal="right" vertical="center"/>
    </xf>
    <xf numFmtId="4" fontId="6" fillId="9" borderId="9" xfId="4" applyNumberFormat="1" applyFont="1" applyFill="1" applyBorder="1" applyAlignment="1">
      <alignment vertical="center"/>
    </xf>
    <xf numFmtId="4" fontId="1" fillId="9" borderId="0" xfId="4" applyFont="1" applyFill="1" applyBorder="1" applyAlignment="1">
      <alignment vertical="center"/>
    </xf>
    <xf numFmtId="4" fontId="1" fillId="9" borderId="10" xfId="4" applyFont="1" applyFill="1" applyBorder="1" applyAlignment="1">
      <alignment vertical="center"/>
    </xf>
    <xf numFmtId="176" fontId="1" fillId="0" borderId="0" xfId="4" applyNumberFormat="1" applyFont="1" applyAlignment="1">
      <alignment horizontal="center" vertical="center"/>
    </xf>
    <xf numFmtId="176" fontId="16" fillId="0" borderId="0" xfId="4" applyNumberFormat="1" applyFont="1" applyAlignment="1">
      <alignment horizontal="right" vertical="center"/>
    </xf>
    <xf numFmtId="176" fontId="1" fillId="0" borderId="0" xfId="4" applyNumberFormat="1" applyFont="1" applyAlignment="1">
      <alignment vertical="center"/>
    </xf>
    <xf numFmtId="176" fontId="2" fillId="0" borderId="0" xfId="4" applyNumberFormat="1" applyFont="1" applyAlignment="1">
      <alignment horizontal="center" vertical="center"/>
    </xf>
    <xf numFmtId="176" fontId="1" fillId="0" borderId="3" xfId="4" applyNumberFormat="1" applyFont="1" applyBorder="1" applyAlignment="1">
      <alignment horizontal="center" vertical="center"/>
    </xf>
    <xf numFmtId="176" fontId="1" fillId="0" borderId="3" xfId="4" applyNumberFormat="1" applyFont="1" applyBorder="1" applyAlignment="1">
      <alignment vertical="center"/>
    </xf>
    <xf numFmtId="4" fontId="1" fillId="0" borderId="3" xfId="1" applyNumberFormat="1" applyFont="1" applyBorder="1" applyAlignment="1">
      <alignment horizontal="center" vertical="center"/>
    </xf>
    <xf numFmtId="9" fontId="1" fillId="0" borderId="3" xfId="2" applyFont="1" applyBorder="1" applyAlignment="1">
      <alignment horizontal="center" vertical="center"/>
    </xf>
    <xf numFmtId="176" fontId="1" fillId="0" borderId="3" xfId="4" applyNumberFormat="1" applyFont="1" applyBorder="1" applyAlignment="1">
      <alignment horizontal="left" vertical="center"/>
    </xf>
    <xf numFmtId="177" fontId="1" fillId="0" borderId="1" xfId="4" applyNumberFormat="1" applyFont="1" applyBorder="1" applyAlignment="1">
      <alignment horizontal="center" vertical="center"/>
    </xf>
    <xf numFmtId="176" fontId="1" fillId="0" borderId="7" xfId="4" applyNumberFormat="1" applyFont="1" applyBorder="1" applyAlignment="1">
      <alignment horizontal="center" vertical="center"/>
    </xf>
    <xf numFmtId="176" fontId="1" fillId="0" borderId="7" xfId="4" applyNumberFormat="1" applyFont="1" applyBorder="1" applyAlignment="1">
      <alignment horizontal="left" vertical="center"/>
    </xf>
    <xf numFmtId="4" fontId="1" fillId="0" borderId="7" xfId="1" applyNumberFormat="1" applyFont="1" applyBorder="1" applyAlignment="1">
      <alignment horizontal="center" vertical="center"/>
    </xf>
    <xf numFmtId="177" fontId="1" fillId="0" borderId="14" xfId="4" applyNumberFormat="1" applyFont="1" applyBorder="1" applyAlignment="1">
      <alignment horizontal="center" vertical="center"/>
    </xf>
    <xf numFmtId="14" fontId="1" fillId="0" borderId="3" xfId="4" applyNumberFormat="1" applyFont="1" applyBorder="1" applyAlignment="1">
      <alignment horizontal="center" vertical="center"/>
    </xf>
    <xf numFmtId="3" fontId="1" fillId="9" borderId="1" xfId="0" applyFont="1" applyFill="1" applyBorder="1" applyAlignment="1">
      <alignment horizontal="center" vertical="center"/>
    </xf>
    <xf numFmtId="43" fontId="6" fillId="10" borderId="0" xfId="1" applyNumberFormat="1" applyFont="1" applyFill="1" applyBorder="1" applyAlignment="1">
      <alignment vertical="center"/>
    </xf>
    <xf numFmtId="3" fontId="6" fillId="0" borderId="0" xfId="4" applyNumberFormat="1" applyFont="1" applyFill="1" applyBorder="1" applyAlignment="1">
      <alignment horizontal="center" vertical="center" wrapText="1"/>
    </xf>
    <xf numFmtId="165" fontId="6" fillId="0" borderId="0" xfId="4" applyNumberFormat="1" applyFont="1" applyFill="1" applyBorder="1" applyAlignment="1">
      <alignment horizontal="center" vertical="center" wrapText="1"/>
    </xf>
    <xf numFmtId="4" fontId="6" fillId="0" borderId="0" xfId="4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left" vertical="center"/>
    </xf>
    <xf numFmtId="1" fontId="6" fillId="0" borderId="0" xfId="4" applyNumberFormat="1" applyFont="1" applyFill="1" applyBorder="1" applyAlignment="1">
      <alignment horizontal="center" vertical="center"/>
    </xf>
    <xf numFmtId="4" fontId="18" fillId="0" borderId="0" xfId="4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1" fontId="7" fillId="0" borderId="0" xfId="4" applyNumberFormat="1" applyFont="1" applyFill="1" applyBorder="1" applyAlignment="1">
      <alignment horizontal="center" vertical="center"/>
    </xf>
    <xf numFmtId="4" fontId="7" fillId="0" borderId="0" xfId="4" applyFont="1" applyFill="1" applyBorder="1" applyAlignment="1">
      <alignment horizontal="center" vertical="center"/>
    </xf>
    <xf numFmtId="43" fontId="7" fillId="0" borderId="0" xfId="4" applyNumberFormat="1" applyFont="1" applyFill="1" applyBorder="1" applyAlignment="1">
      <alignment horizontal="center" vertical="center"/>
    </xf>
    <xf numFmtId="43" fontId="7" fillId="0" borderId="1" xfId="4" applyNumberFormat="1" applyFont="1" applyFill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 wrapText="1"/>
    </xf>
    <xf numFmtId="165" fontId="15" fillId="0" borderId="0" xfId="4" applyNumberFormat="1" applyFont="1" applyFill="1" applyBorder="1" applyAlignment="1">
      <alignment horizontal="center" vertical="center" wrapText="1"/>
    </xf>
    <xf numFmtId="43" fontId="15" fillId="11" borderId="0" xfId="1" applyNumberFormat="1" applyFont="1" applyFill="1" applyBorder="1" applyAlignment="1">
      <alignment horizontal="center" vertical="center" wrapText="1"/>
    </xf>
    <xf numFmtId="43" fontId="15" fillId="11" borderId="19" xfId="1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4" fontId="1" fillId="0" borderId="10" xfId="0" applyNumberFormat="1" applyFont="1" applyBorder="1" applyAlignment="1">
      <alignment vertical="center"/>
    </xf>
    <xf numFmtId="4" fontId="6" fillId="9" borderId="9" xfId="0" applyNumberFormat="1" applyFont="1" applyFill="1" applyBorder="1" applyAlignment="1">
      <alignment vertical="center"/>
    </xf>
    <xf numFmtId="4" fontId="1" fillId="9" borderId="0" xfId="0" applyNumberFormat="1" applyFont="1" applyFill="1" applyBorder="1" applyAlignment="1">
      <alignment vertical="center"/>
    </xf>
    <xf numFmtId="4" fontId="1" fillId="0" borderId="10" xfId="4" applyFont="1" applyFill="1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4" fontId="1" fillId="0" borderId="0" xfId="4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4" fontId="1" fillId="0" borderId="10" xfId="0" applyNumberFormat="1" applyFont="1" applyFill="1" applyBorder="1" applyAlignment="1">
      <alignment vertical="center"/>
    </xf>
    <xf numFmtId="3" fontId="2" fillId="0" borderId="0" xfId="0" applyFont="1" applyBorder="1" applyAlignment="1">
      <alignment horizontal="left" vertical="center"/>
    </xf>
    <xf numFmtId="3" fontId="1" fillId="0" borderId="0" xfId="5" applyFont="1" applyBorder="1"/>
    <xf numFmtId="4" fontId="2" fillId="0" borderId="0" xfId="4" applyFont="1" applyBorder="1" applyAlignment="1">
      <alignment horizontal="left" vertical="center"/>
    </xf>
    <xf numFmtId="4" fontId="1" fillId="0" borderId="0" xfId="4" applyFont="1" applyBorder="1"/>
    <xf numFmtId="1" fontId="1" fillId="0" borderId="0" xfId="4" applyNumberFormat="1" applyFont="1" applyBorder="1"/>
    <xf numFmtId="1" fontId="1" fillId="0" borderId="0" xfId="5" applyNumberFormat="1" applyFont="1" applyBorder="1"/>
    <xf numFmtId="4" fontId="1" fillId="0" borderId="0" xfId="4" quotePrefix="1" applyFont="1" applyBorder="1" applyAlignment="1">
      <alignment horizontal="center" vertical="center"/>
    </xf>
    <xf numFmtId="4" fontId="1" fillId="0" borderId="0" xfId="4" applyFont="1" applyBorder="1" applyAlignment="1">
      <alignment horizontal="left" vertical="center"/>
    </xf>
    <xf numFmtId="14" fontId="1" fillId="0" borderId="0" xfId="4" applyNumberFormat="1" applyFont="1" applyBorder="1" applyAlignment="1">
      <alignment horizontal="center" vertical="center"/>
    </xf>
    <xf numFmtId="1" fontId="1" fillId="0" borderId="0" xfId="4" applyNumberFormat="1" applyFont="1" applyBorder="1" applyAlignment="1">
      <alignment horizontal="left" vertical="center"/>
    </xf>
    <xf numFmtId="165" fontId="1" fillId="9" borderId="1" xfId="0" applyNumberFormat="1" applyFont="1" applyFill="1" applyBorder="1" applyAlignment="1">
      <alignment horizontal="center" vertical="center"/>
    </xf>
    <xf numFmtId="3" fontId="7" fillId="0" borderId="0" xfId="0" applyFont="1" applyFill="1" applyBorder="1" applyAlignment="1">
      <alignment horizontal="center" vertical="center" wrapText="1"/>
    </xf>
    <xf numFmtId="3" fontId="7" fillId="0" borderId="7" xfId="0" applyFont="1" applyFill="1" applyBorder="1" applyAlignment="1">
      <alignment horizontal="center" vertical="center" wrapText="1"/>
    </xf>
    <xf numFmtId="3" fontId="7" fillId="0" borderId="0" xfId="4" applyNumberFormat="1" applyFont="1" applyFill="1" applyBorder="1" applyAlignment="1">
      <alignment horizontal="center" vertical="center" wrapText="1"/>
    </xf>
    <xf numFmtId="4" fontId="1" fillId="0" borderId="9" xfId="4" applyFont="1" applyBorder="1" applyAlignment="1">
      <alignment horizontal="center" vertical="center"/>
    </xf>
    <xf numFmtId="4" fontId="1" fillId="0" borderId="0" xfId="4" applyFont="1" applyBorder="1" applyAlignment="1">
      <alignment horizontal="center" vertical="center"/>
    </xf>
    <xf numFmtId="4" fontId="1" fillId="0" borderId="10" xfId="4" applyFont="1" applyBorder="1" applyAlignment="1">
      <alignment horizontal="center" vertical="center"/>
    </xf>
    <xf numFmtId="4" fontId="2" fillId="0" borderId="28" xfId="4" applyFont="1" applyBorder="1" applyAlignment="1">
      <alignment horizontal="center" vertical="center"/>
    </xf>
    <xf numFmtId="4" fontId="2" fillId="0" borderId="29" xfId="4" applyFont="1" applyBorder="1" applyAlignment="1">
      <alignment horizontal="center" vertical="center"/>
    </xf>
    <xf numFmtId="4" fontId="2" fillId="0" borderId="30" xfId="4" applyFont="1" applyBorder="1" applyAlignment="1">
      <alignment horizontal="center" vertical="center"/>
    </xf>
    <xf numFmtId="4" fontId="1" fillId="0" borderId="32" xfId="4" applyFont="1" applyBorder="1" applyAlignment="1">
      <alignment horizontal="center" vertical="center"/>
    </xf>
    <xf numFmtId="4" fontId="2" fillId="0" borderId="9" xfId="4" applyFont="1" applyBorder="1" applyAlignment="1">
      <alignment horizontal="center" vertical="center"/>
    </xf>
    <xf numFmtId="4" fontId="2" fillId="0" borderId="0" xfId="4" applyFont="1" applyBorder="1" applyAlignment="1">
      <alignment horizontal="center" vertical="center"/>
    </xf>
    <xf numFmtId="4" fontId="2" fillId="0" borderId="10" xfId="4" applyFont="1" applyBorder="1" applyAlignment="1">
      <alignment horizontal="center" vertical="center"/>
    </xf>
    <xf numFmtId="4" fontId="2" fillId="0" borderId="2" xfId="4" applyFont="1" applyBorder="1" applyAlignment="1">
      <alignment horizontal="center" vertical="center"/>
    </xf>
    <xf numFmtId="4" fontId="2" fillId="0" borderId="3" xfId="4" applyFont="1" applyBorder="1" applyAlignment="1">
      <alignment horizontal="center" vertical="center"/>
    </xf>
    <xf numFmtId="4" fontId="2" fillId="0" borderId="4" xfId="4" applyFont="1" applyBorder="1" applyAlignment="1">
      <alignment horizontal="center" vertical="center"/>
    </xf>
    <xf numFmtId="3" fontId="2" fillId="0" borderId="2" xfId="0" applyFont="1" applyBorder="1" applyAlignment="1">
      <alignment horizontal="center" vertical="center"/>
    </xf>
    <xf numFmtId="3" fontId="2" fillId="0" borderId="3" xfId="0" applyFont="1" applyBorder="1" applyAlignment="1">
      <alignment horizontal="center" vertical="center"/>
    </xf>
    <xf numFmtId="3" fontId="2" fillId="0" borderId="4" xfId="0" applyFont="1" applyBorder="1" applyAlignment="1">
      <alignment horizontal="center" vertical="center"/>
    </xf>
    <xf numFmtId="3" fontId="26" fillId="9" borderId="2" xfId="6" applyFill="1" applyBorder="1" applyAlignment="1">
      <alignment horizontal="center" vertical="center"/>
    </xf>
    <xf numFmtId="3" fontId="26" fillId="9" borderId="3" xfId="6" applyFill="1" applyBorder="1" applyAlignment="1">
      <alignment horizontal="center" vertical="center"/>
    </xf>
    <xf numFmtId="3" fontId="26" fillId="9" borderId="4" xfId="6" applyFill="1" applyBorder="1" applyAlignment="1">
      <alignment horizontal="center" vertical="center"/>
    </xf>
    <xf numFmtId="4" fontId="1" fillId="3" borderId="2" xfId="4" applyFont="1" applyFill="1" applyBorder="1" applyAlignment="1">
      <alignment horizontal="center" vertical="center"/>
    </xf>
    <xf numFmtId="4" fontId="1" fillId="3" borderId="3" xfId="4" applyFont="1" applyFill="1" applyBorder="1" applyAlignment="1">
      <alignment horizontal="center" vertical="center"/>
    </xf>
    <xf numFmtId="4" fontId="1" fillId="3" borderId="4" xfId="4" applyFont="1" applyFill="1" applyBorder="1" applyAlignment="1">
      <alignment horizontal="center" vertical="center"/>
    </xf>
    <xf numFmtId="4" fontId="1" fillId="9" borderId="2" xfId="4" applyFont="1" applyFill="1" applyBorder="1" applyAlignment="1">
      <alignment horizontal="center" vertical="center"/>
    </xf>
    <xf numFmtId="4" fontId="1" fillId="9" borderId="3" xfId="4" applyFont="1" applyFill="1" applyBorder="1" applyAlignment="1">
      <alignment horizontal="center" vertical="center"/>
    </xf>
    <xf numFmtId="4" fontId="1" fillId="9" borderId="4" xfId="4" applyFont="1" applyFill="1" applyBorder="1" applyAlignment="1">
      <alignment horizontal="center" vertical="center"/>
    </xf>
    <xf numFmtId="3" fontId="1" fillId="0" borderId="0" xfId="0" applyFont="1" applyAlignment="1">
      <alignment horizontal="center"/>
    </xf>
    <xf numFmtId="3" fontId="1" fillId="4" borderId="2" xfId="0" applyFont="1" applyFill="1" applyBorder="1" applyAlignment="1">
      <alignment horizontal="center" vertical="center"/>
    </xf>
    <xf numFmtId="3" fontId="1" fillId="4" borderId="4" xfId="0" applyFont="1" applyFill="1" applyBorder="1" applyAlignment="1">
      <alignment horizontal="center" vertical="center"/>
    </xf>
    <xf numFmtId="3" fontId="1" fillId="0" borderId="2" xfId="0" applyFont="1" applyFill="1" applyBorder="1" applyAlignment="1">
      <alignment horizontal="center"/>
    </xf>
    <xf numFmtId="3" fontId="1" fillId="0" borderId="3" xfId="0" applyFont="1" applyFill="1" applyBorder="1" applyAlignment="1">
      <alignment horizontal="center"/>
    </xf>
    <xf numFmtId="3" fontId="1" fillId="0" borderId="4" xfId="0" applyFont="1" applyFill="1" applyBorder="1" applyAlignment="1">
      <alignment horizontal="center"/>
    </xf>
    <xf numFmtId="3" fontId="1" fillId="3" borderId="2" xfId="0" applyFont="1" applyFill="1" applyBorder="1" applyAlignment="1">
      <alignment horizontal="center" vertical="center"/>
    </xf>
    <xf numFmtId="3" fontId="1" fillId="3" borderId="3" xfId="0" applyFont="1" applyFill="1" applyBorder="1" applyAlignment="1">
      <alignment horizontal="center" vertical="center"/>
    </xf>
    <xf numFmtId="3" fontId="1" fillId="3" borderId="4" xfId="0" applyFont="1" applyFill="1" applyBorder="1" applyAlignment="1">
      <alignment horizontal="center" vertical="center"/>
    </xf>
    <xf numFmtId="3" fontId="1" fillId="9" borderId="2" xfId="0" applyFont="1" applyFill="1" applyBorder="1" applyAlignment="1">
      <alignment horizontal="center" vertical="center"/>
    </xf>
    <xf numFmtId="3" fontId="1" fillId="2" borderId="3" xfId="0" applyFont="1" applyFill="1" applyBorder="1" applyAlignment="1">
      <alignment horizontal="center" vertical="center"/>
    </xf>
    <xf numFmtId="3" fontId="1" fillId="2" borderId="4" xfId="0" applyFont="1" applyFill="1" applyBorder="1" applyAlignment="1">
      <alignment horizontal="center" vertical="center"/>
    </xf>
    <xf numFmtId="3" fontId="1" fillId="4" borderId="3" xfId="0" applyFont="1" applyFill="1" applyBorder="1" applyAlignment="1">
      <alignment horizontal="center" vertical="center"/>
    </xf>
    <xf numFmtId="3" fontId="2" fillId="0" borderId="0" xfId="0" applyFont="1"/>
    <xf numFmtId="3" fontId="1" fillId="0" borderId="0" xfId="0" applyFont="1" applyFill="1" applyBorder="1" applyAlignment="1">
      <alignment horizontal="center" vertical="center"/>
    </xf>
  </cellXfs>
  <cellStyles count="7">
    <cellStyle name="Hiperlink" xfId="6" builtinId="8"/>
    <cellStyle name="Normal" xfId="0" builtinId="0" customBuiltin="1"/>
    <cellStyle name="Normal 2" xfId="3"/>
    <cellStyle name="Normal 2 2" xfId="5"/>
    <cellStyle name="Normal 3" xfId="4"/>
    <cellStyle name="Porcentagem" xfId="2" builtinId="5"/>
    <cellStyle name="Vírgula" xfId="1" builtinId="3"/>
  </cellStyles>
  <dxfs count="5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relative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4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4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4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3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9"/>
        </right>
        <top style="thin">
          <color indexed="9"/>
        </top>
        <bottom style="thin">
          <color indexed="9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0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0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0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0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0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0" formatCode="0.0000"/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ont>
        <b/>
        <i val="0"/>
        <color theme="0"/>
      </font>
      <fill>
        <patternFill>
          <bgColor theme="3"/>
        </patternFill>
      </fill>
    </dxf>
  </dxfs>
  <tableStyles count="3" defaultTableStyle="TableStyleMedium9" defaultPivotStyle="PivotStyleLight16">
    <tableStyle name="ANEEL" pivot="0" count="0"/>
    <tableStyle name="ANEELamarela" pivot="0" count="3">
      <tableStyleElement type="headerRow" dxfId="533"/>
      <tableStyleElement type="firstRowStripe" dxfId="532"/>
      <tableStyleElement type="secondRowStripe" dxfId="531"/>
    </tableStyle>
    <tableStyle name="ANEELamarela 2" pivot="0" count="3">
      <tableStyleElement type="headerRow" dxfId="530"/>
      <tableStyleElement type="firstRowStripe" dxfId="529"/>
      <tableStyleElement type="secondRowStripe" dxfId="528"/>
    </tableStyle>
  </tableStyles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xante!A1"/><Relationship Id="rId13" Type="http://schemas.openxmlformats.org/officeDocument/2006/relationships/hyperlink" Target="#AmDeterm!A1"/><Relationship Id="rId3" Type="http://schemas.openxmlformats.org/officeDocument/2006/relationships/hyperlink" Target="#Pre&#231;o!A1"/><Relationship Id="rId7" Type="http://schemas.openxmlformats.org/officeDocument/2006/relationships/hyperlink" Target="#Consum!A1"/><Relationship Id="rId12" Type="http://schemas.openxmlformats.org/officeDocument/2006/relationships/hyperlink" Target="#LinhaBase!A1"/><Relationship Id="rId17" Type="http://schemas.openxmlformats.org/officeDocument/2006/relationships/hyperlink" Target="#Sistemas!A1"/><Relationship Id="rId2" Type="http://schemas.openxmlformats.org/officeDocument/2006/relationships/hyperlink" Target="#Apoio!A1"/><Relationship Id="rId16" Type="http://schemas.openxmlformats.org/officeDocument/2006/relationships/hyperlink" Target="#Incerteza!A1"/><Relationship Id="rId1" Type="http://schemas.openxmlformats.org/officeDocument/2006/relationships/image" Target="../media/image1.emf"/><Relationship Id="rId6" Type="http://schemas.openxmlformats.org/officeDocument/2006/relationships/hyperlink" Target="#Projeto!A1"/><Relationship Id="rId11" Type="http://schemas.openxmlformats.org/officeDocument/2006/relationships/hyperlink" Target="#AmLB!A1"/><Relationship Id="rId5" Type="http://schemas.openxmlformats.org/officeDocument/2006/relationships/hyperlink" Target="#Pre&#231;o!F12"/><Relationship Id="rId15" Type="http://schemas.openxmlformats.org/officeDocument/2006/relationships/hyperlink" Target="#Relat&#243;rio!A1"/><Relationship Id="rId10" Type="http://schemas.openxmlformats.org/officeDocument/2006/relationships/hyperlink" Target="#RCB!A1"/><Relationship Id="rId4" Type="http://schemas.openxmlformats.org/officeDocument/2006/relationships/hyperlink" Target="#'3ociclo'!A1"/><Relationship Id="rId9" Type="http://schemas.openxmlformats.org/officeDocument/2006/relationships/hyperlink" Target="#Custos!A1"/><Relationship Id="rId14" Type="http://schemas.openxmlformats.org/officeDocument/2006/relationships/hyperlink" Target="#Determ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994835</xdr:colOff>
      <xdr:row>1</xdr:row>
      <xdr:rowOff>10584</xdr:rowOff>
    </xdr:from>
    <xdr:to>
      <xdr:col>9</xdr:col>
      <xdr:colOff>1672167</xdr:colOff>
      <xdr:row>4</xdr:row>
      <xdr:rowOff>317500</xdr:rowOff>
    </xdr:to>
    <xdr:sp macro="" textlink="">
      <xdr:nvSpPr>
        <xdr:cNvPr id="5122" name="WordArt 2"/>
        <xdr:cNvSpPr>
          <a:spLocks noChangeArrowheads="1" noChangeShapeType="1" noTextEdit="1"/>
        </xdr:cNvSpPr>
      </xdr:nvSpPr>
      <xdr:spPr bwMode="auto">
        <a:xfrm>
          <a:off x="7620002" y="169334"/>
          <a:ext cx="677332" cy="857249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2</a:t>
          </a: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395817</xdr:colOff>
      <xdr:row>5</xdr:row>
      <xdr:rowOff>114300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6833" y="158750"/>
          <a:ext cx="1411817" cy="1024467"/>
        </a:xfrm>
        <a:prstGeom prst="rect">
          <a:avLst/>
        </a:prstGeom>
        <a:noFill/>
      </xdr:spPr>
    </xdr:pic>
    <xdr:clientData/>
  </xdr:twoCellAnchor>
  <xdr:twoCellAnchor>
    <xdr:from>
      <xdr:col>7</xdr:col>
      <xdr:colOff>719666</xdr:colOff>
      <xdr:row>18</xdr:row>
      <xdr:rowOff>21168</xdr:rowOff>
    </xdr:from>
    <xdr:to>
      <xdr:col>9</xdr:col>
      <xdr:colOff>473075</xdr:colOff>
      <xdr:row>21</xdr:row>
      <xdr:rowOff>116418</xdr:rowOff>
    </xdr:to>
    <xdr:sp macro="" textlink="">
      <xdr:nvSpPr>
        <xdr:cNvPr id="74" name="Elipse 73"/>
        <xdr:cNvSpPr/>
      </xdr:nvSpPr>
      <xdr:spPr>
        <a:xfrm>
          <a:off x="5482166" y="3153835"/>
          <a:ext cx="1436159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Início</a:t>
          </a:r>
        </a:p>
      </xdr:txBody>
    </xdr:sp>
    <xdr:clientData/>
  </xdr:twoCellAnchor>
  <xdr:twoCellAnchor>
    <xdr:from>
      <xdr:col>7</xdr:col>
      <xdr:colOff>772583</xdr:colOff>
      <xdr:row>25</xdr:row>
      <xdr:rowOff>137584</xdr:rowOff>
    </xdr:from>
    <xdr:to>
      <xdr:col>9</xdr:col>
      <xdr:colOff>478366</xdr:colOff>
      <xdr:row>30</xdr:row>
      <xdr:rowOff>52917</xdr:rowOff>
    </xdr:to>
    <xdr:sp macro="" textlink="">
      <xdr:nvSpPr>
        <xdr:cNvPr id="75" name="Fluxograma: Processo alternativo 74">
          <a:hlinkClick xmlns:r="http://schemas.openxmlformats.org/officeDocument/2006/relationships" r:id="rId2"/>
        </xdr:cNvPr>
        <xdr:cNvSpPr/>
      </xdr:nvSpPr>
      <xdr:spPr>
        <a:xfrm>
          <a:off x="5535083" y="4381501"/>
          <a:ext cx="138853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Apoio</a:t>
          </a:r>
        </a:p>
      </xdr:txBody>
    </xdr:sp>
    <xdr:clientData/>
  </xdr:twoCellAnchor>
  <xdr:twoCellAnchor>
    <xdr:from>
      <xdr:col>9</xdr:col>
      <xdr:colOff>425450</xdr:colOff>
      <xdr:row>22</xdr:row>
      <xdr:rowOff>10583</xdr:rowOff>
    </xdr:from>
    <xdr:to>
      <xdr:col>10</xdr:col>
      <xdr:colOff>0</xdr:colOff>
      <xdr:row>26</xdr:row>
      <xdr:rowOff>5292</xdr:rowOff>
    </xdr:to>
    <xdr:cxnSp macro="">
      <xdr:nvCxnSpPr>
        <xdr:cNvPr id="76" name="Conector de seta reta 75"/>
        <xdr:cNvCxnSpPr/>
      </xdr:nvCxnSpPr>
      <xdr:spPr>
        <a:xfrm flipH="1">
          <a:off x="7050617" y="3778250"/>
          <a:ext cx="2262716" cy="629709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560916</xdr:colOff>
      <xdr:row>21</xdr:row>
      <xdr:rowOff>116418</xdr:rowOff>
    </xdr:from>
    <xdr:to>
      <xdr:col>8</xdr:col>
      <xdr:colOff>566208</xdr:colOff>
      <xdr:row>25</xdr:row>
      <xdr:rowOff>137584</xdr:rowOff>
    </xdr:to>
    <xdr:cxnSp macro="">
      <xdr:nvCxnSpPr>
        <xdr:cNvPr id="77" name="Conector de seta reta 76"/>
        <xdr:cNvCxnSpPr>
          <a:stCxn id="74" idx="4"/>
          <a:endCxn id="75" idx="0"/>
        </xdr:cNvCxnSpPr>
      </xdr:nvCxnSpPr>
      <xdr:spPr>
        <a:xfrm>
          <a:off x="6233583" y="3725335"/>
          <a:ext cx="5292" cy="656166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374650</xdr:colOff>
      <xdr:row>49</xdr:row>
      <xdr:rowOff>25401</xdr:rowOff>
    </xdr:from>
    <xdr:to>
      <xdr:col>7</xdr:col>
      <xdr:colOff>88900</xdr:colOff>
      <xdr:row>53</xdr:row>
      <xdr:rowOff>99484</xdr:rowOff>
    </xdr:to>
    <xdr:sp macro="" textlink="">
      <xdr:nvSpPr>
        <xdr:cNvPr id="78" name="Fluxograma: Processo alternativo 77">
          <a:hlinkClick xmlns:r="http://schemas.openxmlformats.org/officeDocument/2006/relationships" r:id="rId3"/>
        </xdr:cNvPr>
        <xdr:cNvSpPr/>
      </xdr:nvSpPr>
      <xdr:spPr>
        <a:xfrm>
          <a:off x="3295650" y="8079318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Preço</a:t>
          </a:r>
        </a:p>
      </xdr:txBody>
    </xdr:sp>
    <xdr:clientData/>
  </xdr:twoCellAnchor>
  <xdr:twoCellAnchor>
    <xdr:from>
      <xdr:col>9</xdr:col>
      <xdr:colOff>1426633</xdr:colOff>
      <xdr:row>49</xdr:row>
      <xdr:rowOff>19051</xdr:rowOff>
    </xdr:from>
    <xdr:to>
      <xdr:col>10</xdr:col>
      <xdr:colOff>148166</xdr:colOff>
      <xdr:row>53</xdr:row>
      <xdr:rowOff>93134</xdr:rowOff>
    </xdr:to>
    <xdr:sp macro="" textlink="">
      <xdr:nvSpPr>
        <xdr:cNvPr id="79" name="Fluxograma: Processo alternativo 78">
          <a:hlinkClick xmlns:r="http://schemas.openxmlformats.org/officeDocument/2006/relationships" r:id="rId4"/>
        </xdr:cNvPr>
        <xdr:cNvSpPr/>
      </xdr:nvSpPr>
      <xdr:spPr>
        <a:xfrm>
          <a:off x="7871883" y="8072968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r>
            <a:rPr lang="pt-BR" sz="1200" b="1" baseline="300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</a:t>
          </a:r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ciclo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793749</xdr:colOff>
      <xdr:row>41</xdr:row>
      <xdr:rowOff>127000</xdr:rowOff>
    </xdr:from>
    <xdr:to>
      <xdr:col>9</xdr:col>
      <xdr:colOff>444499</xdr:colOff>
      <xdr:row>48</xdr:row>
      <xdr:rowOff>21166</xdr:rowOff>
    </xdr:to>
    <xdr:sp macro="" textlink="">
      <xdr:nvSpPr>
        <xdr:cNvPr id="80" name="Fluxograma: Decisão 79">
          <a:hlinkClick xmlns:r="http://schemas.openxmlformats.org/officeDocument/2006/relationships" r:id="rId5"/>
        </xdr:cNvPr>
        <xdr:cNvSpPr/>
      </xdr:nvSpPr>
      <xdr:spPr>
        <a:xfrm>
          <a:off x="5556249" y="6910917"/>
          <a:ext cx="1333500" cy="100541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pt-BR" sz="1200" b="1" baseline="30000">
              <a:latin typeface="Arial" panose="020B0604020202020204" pitchFamily="34" charset="0"/>
              <a:cs typeface="Arial" panose="020B0604020202020204" pitchFamily="34" charset="0"/>
            </a:rPr>
            <a:t>o</a:t>
          </a: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 ciclo?</a:t>
          </a:r>
        </a:p>
      </xdr:txBody>
    </xdr:sp>
    <xdr:clientData/>
  </xdr:twoCellAnchor>
  <xdr:twoCellAnchor>
    <xdr:from>
      <xdr:col>8</xdr:col>
      <xdr:colOff>550332</xdr:colOff>
      <xdr:row>30</xdr:row>
      <xdr:rowOff>52917</xdr:rowOff>
    </xdr:from>
    <xdr:to>
      <xdr:col>8</xdr:col>
      <xdr:colOff>556683</xdr:colOff>
      <xdr:row>41</xdr:row>
      <xdr:rowOff>127000</xdr:rowOff>
    </xdr:to>
    <xdr:cxnSp macro="">
      <xdr:nvCxnSpPr>
        <xdr:cNvPr id="81" name="Conector de seta reta 80"/>
        <xdr:cNvCxnSpPr>
          <a:stCxn id="75" idx="2"/>
          <a:endCxn id="80" idx="0"/>
        </xdr:cNvCxnSpPr>
      </xdr:nvCxnSpPr>
      <xdr:spPr>
        <a:xfrm flipH="1">
          <a:off x="6222999" y="5090584"/>
          <a:ext cx="6351" cy="182033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444499</xdr:colOff>
      <xdr:row>44</xdr:row>
      <xdr:rowOff>153458</xdr:rowOff>
    </xdr:from>
    <xdr:to>
      <xdr:col>9</xdr:col>
      <xdr:colOff>2131483</xdr:colOff>
      <xdr:row>49</xdr:row>
      <xdr:rowOff>19051</xdr:rowOff>
    </xdr:to>
    <xdr:cxnSp macro="">
      <xdr:nvCxnSpPr>
        <xdr:cNvPr id="82" name="Conector de seta reta 20"/>
        <xdr:cNvCxnSpPr>
          <a:stCxn id="80" idx="3"/>
          <a:endCxn id="79" idx="0"/>
        </xdr:cNvCxnSpPr>
      </xdr:nvCxnSpPr>
      <xdr:spPr>
        <a:xfrm>
          <a:off x="6889749" y="7413625"/>
          <a:ext cx="1686984" cy="65934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538693</xdr:colOff>
      <xdr:row>44</xdr:row>
      <xdr:rowOff>153457</xdr:rowOff>
    </xdr:from>
    <xdr:to>
      <xdr:col>7</xdr:col>
      <xdr:colOff>793750</xdr:colOff>
      <xdr:row>49</xdr:row>
      <xdr:rowOff>25400</xdr:rowOff>
    </xdr:to>
    <xdr:cxnSp macro="">
      <xdr:nvCxnSpPr>
        <xdr:cNvPr id="83" name="Conector de seta reta 20"/>
        <xdr:cNvCxnSpPr>
          <a:stCxn id="80" idx="1"/>
          <a:endCxn id="78" idx="0"/>
        </xdr:cNvCxnSpPr>
      </xdr:nvCxnSpPr>
      <xdr:spPr>
        <a:xfrm rot="10800000" flipV="1">
          <a:off x="4073526" y="7413624"/>
          <a:ext cx="1482724" cy="66569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470958</xdr:colOff>
      <xdr:row>38</xdr:row>
      <xdr:rowOff>10584</xdr:rowOff>
    </xdr:from>
    <xdr:to>
      <xdr:col>9</xdr:col>
      <xdr:colOff>478366</xdr:colOff>
      <xdr:row>39</xdr:row>
      <xdr:rowOff>42334</xdr:rowOff>
    </xdr:to>
    <xdr:sp macro="" textlink="">
      <xdr:nvSpPr>
        <xdr:cNvPr id="84" name="CaixaDeTexto 83"/>
        <xdr:cNvSpPr txBox="1"/>
      </xdr:nvSpPr>
      <xdr:spPr>
        <a:xfrm>
          <a:off x="6916208" y="6318251"/>
          <a:ext cx="7408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7</xdr:col>
      <xdr:colOff>14817</xdr:colOff>
      <xdr:row>42</xdr:row>
      <xdr:rowOff>141817</xdr:rowOff>
    </xdr:from>
    <xdr:to>
      <xdr:col>7</xdr:col>
      <xdr:colOff>554567</xdr:colOff>
      <xdr:row>44</xdr:row>
      <xdr:rowOff>14817</xdr:rowOff>
    </xdr:to>
    <xdr:sp macro="" textlink="">
      <xdr:nvSpPr>
        <xdr:cNvPr id="85" name="CaixaDeTexto 84"/>
        <xdr:cNvSpPr txBox="1"/>
      </xdr:nvSpPr>
      <xdr:spPr>
        <a:xfrm>
          <a:off x="4777317" y="7084484"/>
          <a:ext cx="53975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NÃO</a:t>
          </a:r>
        </a:p>
      </xdr:txBody>
    </xdr:sp>
    <xdr:clientData/>
  </xdr:twoCellAnchor>
  <xdr:twoCellAnchor>
    <xdr:from>
      <xdr:col>4</xdr:col>
      <xdr:colOff>258233</xdr:colOff>
      <xdr:row>25</xdr:row>
      <xdr:rowOff>120650</xdr:rowOff>
    </xdr:from>
    <xdr:to>
      <xdr:col>6</xdr:col>
      <xdr:colOff>586316</xdr:colOff>
      <xdr:row>30</xdr:row>
      <xdr:rowOff>35983</xdr:rowOff>
    </xdr:to>
    <xdr:sp macro="" textlink="">
      <xdr:nvSpPr>
        <xdr:cNvPr id="86" name="Fluxograma: Processo alternativo 85">
          <a:hlinkClick xmlns:r="http://schemas.openxmlformats.org/officeDocument/2006/relationships" r:id="rId6"/>
        </xdr:cNvPr>
        <xdr:cNvSpPr/>
      </xdr:nvSpPr>
      <xdr:spPr>
        <a:xfrm>
          <a:off x="3179233" y="4364567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Projeto</a:t>
          </a:r>
        </a:p>
      </xdr:txBody>
    </xdr:sp>
    <xdr:clientData/>
  </xdr:twoCellAnchor>
  <xdr:twoCellAnchor>
    <xdr:from>
      <xdr:col>9</xdr:col>
      <xdr:colOff>1479550</xdr:colOff>
      <xdr:row>25</xdr:row>
      <xdr:rowOff>103716</xdr:rowOff>
    </xdr:from>
    <xdr:to>
      <xdr:col>10</xdr:col>
      <xdr:colOff>198966</xdr:colOff>
      <xdr:row>30</xdr:row>
      <xdr:rowOff>19049</xdr:rowOff>
    </xdr:to>
    <xdr:sp macro="" textlink="">
      <xdr:nvSpPr>
        <xdr:cNvPr id="87" name="Fluxograma: Processo alternativo 86">
          <a:hlinkClick xmlns:r="http://schemas.openxmlformats.org/officeDocument/2006/relationships" r:id="rId7"/>
        </xdr:cNvPr>
        <xdr:cNvSpPr/>
      </xdr:nvSpPr>
      <xdr:spPr>
        <a:xfrm>
          <a:off x="7924800" y="4347633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Consum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Dados dos consumidores</a:t>
          </a:r>
        </a:p>
      </xdr:txBody>
    </xdr:sp>
    <xdr:clientData/>
  </xdr:twoCellAnchor>
  <xdr:twoCellAnchor>
    <xdr:from>
      <xdr:col>5</xdr:col>
      <xdr:colOff>498476</xdr:colOff>
      <xdr:row>23</xdr:row>
      <xdr:rowOff>84666</xdr:rowOff>
    </xdr:from>
    <xdr:to>
      <xdr:col>8</xdr:col>
      <xdr:colOff>573617</xdr:colOff>
      <xdr:row>25</xdr:row>
      <xdr:rowOff>120649</xdr:rowOff>
    </xdr:to>
    <xdr:cxnSp macro="">
      <xdr:nvCxnSpPr>
        <xdr:cNvPr id="88" name="Conector de seta reta 20"/>
        <xdr:cNvCxnSpPr>
          <a:endCxn id="86" idx="0"/>
        </xdr:cNvCxnSpPr>
      </xdr:nvCxnSpPr>
      <xdr:spPr>
        <a:xfrm rot="10800000" flipV="1">
          <a:off x="4033309" y="4011083"/>
          <a:ext cx="2212975" cy="35348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560916</xdr:colOff>
      <xdr:row>23</xdr:row>
      <xdr:rowOff>84667</xdr:rowOff>
    </xdr:from>
    <xdr:to>
      <xdr:col>9</xdr:col>
      <xdr:colOff>2183342</xdr:colOff>
      <xdr:row>25</xdr:row>
      <xdr:rowOff>103716</xdr:rowOff>
    </xdr:to>
    <xdr:cxnSp macro="">
      <xdr:nvCxnSpPr>
        <xdr:cNvPr id="89" name="Conector de seta reta 20"/>
        <xdr:cNvCxnSpPr>
          <a:endCxn id="87" idx="0"/>
        </xdr:cNvCxnSpPr>
      </xdr:nvCxnSpPr>
      <xdr:spPr>
        <a:xfrm>
          <a:off x="6233583" y="4011084"/>
          <a:ext cx="2395009" cy="33654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496358</xdr:colOff>
      <xdr:row>30</xdr:row>
      <xdr:rowOff>35983</xdr:rowOff>
    </xdr:from>
    <xdr:to>
      <xdr:col>8</xdr:col>
      <xdr:colOff>550334</xdr:colOff>
      <xdr:row>32</xdr:row>
      <xdr:rowOff>21167</xdr:rowOff>
    </xdr:to>
    <xdr:cxnSp macro="">
      <xdr:nvCxnSpPr>
        <xdr:cNvPr id="90" name="Conector de seta reta 20"/>
        <xdr:cNvCxnSpPr>
          <a:stCxn id="86" idx="2"/>
        </xdr:cNvCxnSpPr>
      </xdr:nvCxnSpPr>
      <xdr:spPr>
        <a:xfrm rot="16200000" flipH="1">
          <a:off x="4975754" y="4129087"/>
          <a:ext cx="302684" cy="2191810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571499</xdr:colOff>
      <xdr:row>30</xdr:row>
      <xdr:rowOff>19050</xdr:rowOff>
    </xdr:from>
    <xdr:to>
      <xdr:col>9</xdr:col>
      <xdr:colOff>2183342</xdr:colOff>
      <xdr:row>32</xdr:row>
      <xdr:rowOff>21168</xdr:rowOff>
    </xdr:to>
    <xdr:cxnSp macro="">
      <xdr:nvCxnSpPr>
        <xdr:cNvPr id="91" name="Conector de seta reta 20"/>
        <xdr:cNvCxnSpPr>
          <a:stCxn id="87" idx="2"/>
        </xdr:cNvCxnSpPr>
      </xdr:nvCxnSpPr>
      <xdr:spPr>
        <a:xfrm rot="5400000">
          <a:off x="7276570" y="4024313"/>
          <a:ext cx="319618" cy="2384426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198966</xdr:colOff>
      <xdr:row>24</xdr:row>
      <xdr:rowOff>0</xdr:rowOff>
    </xdr:from>
    <xdr:to>
      <xdr:col>11</xdr:col>
      <xdr:colOff>10583</xdr:colOff>
      <xdr:row>27</xdr:row>
      <xdr:rowOff>140758</xdr:rowOff>
    </xdr:to>
    <xdr:cxnSp macro="">
      <xdr:nvCxnSpPr>
        <xdr:cNvPr id="92" name="Conector de seta reta 91"/>
        <xdr:cNvCxnSpPr>
          <a:endCxn id="87" idx="3"/>
        </xdr:cNvCxnSpPr>
      </xdr:nvCxnSpPr>
      <xdr:spPr>
        <a:xfrm flipH="1">
          <a:off x="9512299" y="4085167"/>
          <a:ext cx="1123951" cy="61700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52917</xdr:colOff>
      <xdr:row>22</xdr:row>
      <xdr:rowOff>0</xdr:rowOff>
    </xdr:from>
    <xdr:to>
      <xdr:col>4</xdr:col>
      <xdr:colOff>296334</xdr:colOff>
      <xdr:row>25</xdr:row>
      <xdr:rowOff>127000</xdr:rowOff>
    </xdr:to>
    <xdr:cxnSp macro="">
      <xdr:nvCxnSpPr>
        <xdr:cNvPr id="93" name="Conector de seta reta 92"/>
        <xdr:cNvCxnSpPr/>
      </xdr:nvCxnSpPr>
      <xdr:spPr>
        <a:xfrm>
          <a:off x="2973917" y="3767667"/>
          <a:ext cx="243417" cy="603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264585</xdr:colOff>
      <xdr:row>17</xdr:row>
      <xdr:rowOff>31750</xdr:rowOff>
    </xdr:from>
    <xdr:to>
      <xdr:col>3</xdr:col>
      <xdr:colOff>529167</xdr:colOff>
      <xdr:row>32</xdr:row>
      <xdr:rowOff>84667</xdr:rowOff>
    </xdr:to>
    <xdr:sp macro="" textlink="">
      <xdr:nvSpPr>
        <xdr:cNvPr id="94" name="Chave esquerda 93"/>
        <xdr:cNvSpPr/>
      </xdr:nvSpPr>
      <xdr:spPr>
        <a:xfrm>
          <a:off x="2211918" y="3005667"/>
          <a:ext cx="264582" cy="2434167"/>
        </a:xfrm>
        <a:prstGeom prst="leftBrace">
          <a:avLst>
            <a:gd name="adj1" fmla="val 58619"/>
            <a:gd name="adj2" fmla="val 5038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306917</xdr:colOff>
      <xdr:row>22</xdr:row>
      <xdr:rowOff>95251</xdr:rowOff>
    </xdr:from>
    <xdr:to>
      <xdr:col>3</xdr:col>
      <xdr:colOff>169334</xdr:colOff>
      <xdr:row>26</xdr:row>
      <xdr:rowOff>63501</xdr:rowOff>
    </xdr:to>
    <xdr:sp macro="" textlink="">
      <xdr:nvSpPr>
        <xdr:cNvPr id="95" name="CaixaDeTexto 94"/>
        <xdr:cNvSpPr txBox="1"/>
      </xdr:nvSpPr>
      <xdr:spPr>
        <a:xfrm>
          <a:off x="793750" y="3862918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Passos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preliminares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681567</xdr:colOff>
      <xdr:row>42</xdr:row>
      <xdr:rowOff>141817</xdr:rowOff>
    </xdr:from>
    <xdr:to>
      <xdr:col>9</xdr:col>
      <xdr:colOff>1231901</xdr:colOff>
      <xdr:row>44</xdr:row>
      <xdr:rowOff>14817</xdr:rowOff>
    </xdr:to>
    <xdr:sp macro="" textlink="">
      <xdr:nvSpPr>
        <xdr:cNvPr id="96" name="CaixaDeTexto 95"/>
        <xdr:cNvSpPr txBox="1"/>
      </xdr:nvSpPr>
      <xdr:spPr>
        <a:xfrm>
          <a:off x="7126817" y="7084484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7</xdr:col>
      <xdr:colOff>696382</xdr:colOff>
      <xdr:row>54</xdr:row>
      <xdr:rowOff>93135</xdr:rowOff>
    </xdr:from>
    <xdr:to>
      <xdr:col>9</xdr:col>
      <xdr:colOff>579965</xdr:colOff>
      <xdr:row>59</xdr:row>
      <xdr:rowOff>8468</xdr:rowOff>
    </xdr:to>
    <xdr:sp macro="" textlink="">
      <xdr:nvSpPr>
        <xdr:cNvPr id="97" name="Fluxograma: Processo alternativo 96">
          <a:hlinkClick xmlns:r="http://schemas.openxmlformats.org/officeDocument/2006/relationships" r:id="rId8"/>
        </xdr:cNvPr>
        <xdr:cNvSpPr/>
      </xdr:nvSpPr>
      <xdr:spPr>
        <a:xfrm>
          <a:off x="5458882" y="8940802"/>
          <a:ext cx="156633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Ex</a:t>
          </a:r>
          <a:r>
            <a:rPr lang="pt-BR" sz="1200" b="1" i="1" baseline="0">
              <a:latin typeface="Arial" panose="020B0604020202020204" pitchFamily="34" charset="0"/>
              <a:cs typeface="Arial" panose="020B0604020202020204" pitchFamily="34" charset="0"/>
            </a:rPr>
            <a:t> ante</a:t>
          </a:r>
          <a:endParaRPr lang="pt-BR" sz="1200" b="1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538693</xdr:colOff>
      <xdr:row>53</xdr:row>
      <xdr:rowOff>99483</xdr:rowOff>
    </xdr:from>
    <xdr:to>
      <xdr:col>7</xdr:col>
      <xdr:colOff>696383</xdr:colOff>
      <xdr:row>56</xdr:row>
      <xdr:rowOff>130176</xdr:rowOff>
    </xdr:to>
    <xdr:cxnSp macro="">
      <xdr:nvCxnSpPr>
        <xdr:cNvPr id="98" name="Conector de seta reta 20"/>
        <xdr:cNvCxnSpPr>
          <a:stCxn id="78" idx="2"/>
          <a:endCxn id="97" idx="1"/>
        </xdr:cNvCxnSpPr>
      </xdr:nvCxnSpPr>
      <xdr:spPr>
        <a:xfrm rot="16200000" flipH="1">
          <a:off x="4512733" y="8349193"/>
          <a:ext cx="506943" cy="1385357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579966</xdr:colOff>
      <xdr:row>53</xdr:row>
      <xdr:rowOff>93133</xdr:rowOff>
    </xdr:from>
    <xdr:to>
      <xdr:col>9</xdr:col>
      <xdr:colOff>2131484</xdr:colOff>
      <xdr:row>56</xdr:row>
      <xdr:rowOff>130176</xdr:rowOff>
    </xdr:to>
    <xdr:cxnSp macro="">
      <xdr:nvCxnSpPr>
        <xdr:cNvPr id="99" name="Conector de seta reta 20"/>
        <xdr:cNvCxnSpPr>
          <a:stCxn id="79" idx="2"/>
          <a:endCxn id="97" idx="3"/>
        </xdr:cNvCxnSpPr>
      </xdr:nvCxnSpPr>
      <xdr:spPr>
        <a:xfrm rot="5400000">
          <a:off x="7544328" y="8262938"/>
          <a:ext cx="513293" cy="155151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247652</xdr:colOff>
      <xdr:row>34</xdr:row>
      <xdr:rowOff>4233</xdr:rowOff>
    </xdr:from>
    <xdr:to>
      <xdr:col>3</xdr:col>
      <xdr:colOff>512234</xdr:colOff>
      <xdr:row>68</xdr:row>
      <xdr:rowOff>127001</xdr:rowOff>
    </xdr:to>
    <xdr:sp macro="" textlink="">
      <xdr:nvSpPr>
        <xdr:cNvPr id="100" name="Chave esquerda 99"/>
        <xdr:cNvSpPr/>
      </xdr:nvSpPr>
      <xdr:spPr>
        <a:xfrm>
          <a:off x="2194985" y="5676900"/>
          <a:ext cx="264582" cy="5520268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829734</xdr:colOff>
      <xdr:row>56</xdr:row>
      <xdr:rowOff>57151</xdr:rowOff>
    </xdr:from>
    <xdr:to>
      <xdr:col>5</xdr:col>
      <xdr:colOff>385234</xdr:colOff>
      <xdr:row>60</xdr:row>
      <xdr:rowOff>25401</xdr:rowOff>
    </xdr:to>
    <xdr:sp macro="" textlink="">
      <xdr:nvSpPr>
        <xdr:cNvPr id="101" name="CaixaDeTexto 100"/>
        <xdr:cNvSpPr txBox="1"/>
      </xdr:nvSpPr>
      <xdr:spPr>
        <a:xfrm>
          <a:off x="2777067" y="9222318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benefício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222250</xdr:colOff>
      <xdr:row>48</xdr:row>
      <xdr:rowOff>137583</xdr:rowOff>
    </xdr:from>
    <xdr:to>
      <xdr:col>3</xdr:col>
      <xdr:colOff>84667</xdr:colOff>
      <xdr:row>52</xdr:row>
      <xdr:rowOff>105833</xdr:rowOff>
    </xdr:to>
    <xdr:sp macro="" textlink="">
      <xdr:nvSpPr>
        <xdr:cNvPr id="102" name="CaixaDeTexto 101"/>
        <xdr:cNvSpPr txBox="1"/>
      </xdr:nvSpPr>
      <xdr:spPr>
        <a:xfrm>
          <a:off x="709083" y="8032750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ante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 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estimados)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1211640</xdr:colOff>
      <xdr:row>49</xdr:row>
      <xdr:rowOff>82247</xdr:rowOff>
    </xdr:from>
    <xdr:to>
      <xdr:col>12</xdr:col>
      <xdr:colOff>218924</xdr:colOff>
      <xdr:row>53</xdr:row>
      <xdr:rowOff>156330</xdr:rowOff>
    </xdr:to>
    <xdr:sp macro="" textlink="">
      <xdr:nvSpPr>
        <xdr:cNvPr id="103" name="Fluxograma: Processo alternativo 102">
          <a:hlinkClick xmlns:r="http://schemas.openxmlformats.org/officeDocument/2006/relationships" r:id="rId9"/>
        </xdr:cNvPr>
        <xdr:cNvSpPr/>
      </xdr:nvSpPr>
      <xdr:spPr>
        <a:xfrm>
          <a:off x="10345057" y="813616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547309</xdr:colOff>
      <xdr:row>35</xdr:row>
      <xdr:rowOff>120952</xdr:rowOff>
    </xdr:from>
    <xdr:to>
      <xdr:col>11</xdr:col>
      <xdr:colOff>604157</xdr:colOff>
      <xdr:row>49</xdr:row>
      <xdr:rowOff>82247</xdr:rowOff>
    </xdr:to>
    <xdr:cxnSp macro="">
      <xdr:nvCxnSpPr>
        <xdr:cNvPr id="105" name="Conector de seta reta 20"/>
        <xdr:cNvCxnSpPr>
          <a:endCxn id="103" idx="0"/>
        </xdr:cNvCxnSpPr>
      </xdr:nvCxnSpPr>
      <xdr:spPr>
        <a:xfrm>
          <a:off x="6399892" y="5952369"/>
          <a:ext cx="4808765" cy="2183795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772583</xdr:colOff>
      <xdr:row>65</xdr:row>
      <xdr:rowOff>95251</xdr:rowOff>
    </xdr:from>
    <xdr:to>
      <xdr:col>9</xdr:col>
      <xdr:colOff>510116</xdr:colOff>
      <xdr:row>70</xdr:row>
      <xdr:rowOff>10584</xdr:rowOff>
    </xdr:to>
    <xdr:sp macro="" textlink="">
      <xdr:nvSpPr>
        <xdr:cNvPr id="109" name="Fluxograma: Processo alternativo 108">
          <a:hlinkClick xmlns:r="http://schemas.openxmlformats.org/officeDocument/2006/relationships" r:id="rId10"/>
        </xdr:cNvPr>
        <xdr:cNvSpPr/>
      </xdr:nvSpPr>
      <xdr:spPr>
        <a:xfrm>
          <a:off x="5535083" y="10689168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RCB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564090</xdr:colOff>
      <xdr:row>59</xdr:row>
      <xdr:rowOff>8468</xdr:rowOff>
    </xdr:from>
    <xdr:to>
      <xdr:col>8</xdr:col>
      <xdr:colOff>567266</xdr:colOff>
      <xdr:row>65</xdr:row>
      <xdr:rowOff>95251</xdr:rowOff>
    </xdr:to>
    <xdr:cxnSp macro="">
      <xdr:nvCxnSpPr>
        <xdr:cNvPr id="110" name="Conector de seta reta 20"/>
        <xdr:cNvCxnSpPr>
          <a:stCxn id="97" idx="2"/>
          <a:endCxn id="109" idx="0"/>
        </xdr:cNvCxnSpPr>
      </xdr:nvCxnSpPr>
      <xdr:spPr>
        <a:xfrm>
          <a:off x="6236757" y="9649885"/>
          <a:ext cx="3176" cy="10392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510117</xdr:colOff>
      <xdr:row>53</xdr:row>
      <xdr:rowOff>156329</xdr:rowOff>
    </xdr:from>
    <xdr:to>
      <xdr:col>11</xdr:col>
      <xdr:colOff>604158</xdr:colOff>
      <xdr:row>67</xdr:row>
      <xdr:rowOff>132292</xdr:rowOff>
    </xdr:to>
    <xdr:cxnSp macro="">
      <xdr:nvCxnSpPr>
        <xdr:cNvPr id="111" name="Conector de seta reta 20"/>
        <xdr:cNvCxnSpPr>
          <a:stCxn id="103" idx="2"/>
          <a:endCxn id="109" idx="3"/>
        </xdr:cNvCxnSpPr>
      </xdr:nvCxnSpPr>
      <xdr:spPr>
        <a:xfrm rot="5400000">
          <a:off x="8072739" y="7907791"/>
          <a:ext cx="2198463" cy="4073374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1430865</xdr:colOff>
      <xdr:row>60</xdr:row>
      <xdr:rowOff>12700</xdr:rowOff>
    </xdr:from>
    <xdr:to>
      <xdr:col>10</xdr:col>
      <xdr:colOff>152398</xdr:colOff>
      <xdr:row>64</xdr:row>
      <xdr:rowOff>86783</xdr:rowOff>
    </xdr:to>
    <xdr:sp macro="" textlink="">
      <xdr:nvSpPr>
        <xdr:cNvPr id="112" name="Fluxograma: Processo alternativo 111"/>
        <xdr:cNvSpPr/>
      </xdr:nvSpPr>
      <xdr:spPr>
        <a:xfrm>
          <a:off x="7876115" y="9812867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Outros</a:t>
          </a:r>
          <a:r>
            <a:rPr lang="pt-BR" sz="1200" b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usos finais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571499</xdr:colOff>
      <xdr:row>62</xdr:row>
      <xdr:rowOff>49742</xdr:rowOff>
    </xdr:from>
    <xdr:to>
      <xdr:col>9</xdr:col>
      <xdr:colOff>1430865</xdr:colOff>
      <xdr:row>62</xdr:row>
      <xdr:rowOff>52916</xdr:rowOff>
    </xdr:to>
    <xdr:cxnSp macro="">
      <xdr:nvCxnSpPr>
        <xdr:cNvPr id="113" name="Conector de seta reta 112"/>
        <xdr:cNvCxnSpPr>
          <a:stCxn id="112" idx="1"/>
        </xdr:cNvCxnSpPr>
      </xdr:nvCxnSpPr>
      <xdr:spPr>
        <a:xfrm flipH="1">
          <a:off x="6244166" y="10167409"/>
          <a:ext cx="1631949" cy="317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783166</xdr:colOff>
      <xdr:row>74</xdr:row>
      <xdr:rowOff>10583</xdr:rowOff>
    </xdr:from>
    <xdr:to>
      <xdr:col>9</xdr:col>
      <xdr:colOff>520699</xdr:colOff>
      <xdr:row>78</xdr:row>
      <xdr:rowOff>84666</xdr:rowOff>
    </xdr:to>
    <xdr:sp macro="" textlink="">
      <xdr:nvSpPr>
        <xdr:cNvPr id="114" name="Fluxograma: Processo alternativo 113">
          <a:hlinkClick xmlns:r="http://schemas.openxmlformats.org/officeDocument/2006/relationships" r:id="rId11"/>
        </xdr:cNvPr>
        <xdr:cNvSpPr/>
      </xdr:nvSpPr>
      <xdr:spPr>
        <a:xfrm>
          <a:off x="5545666" y="12033250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AmLB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567266</xdr:colOff>
      <xdr:row>70</xdr:row>
      <xdr:rowOff>10584</xdr:rowOff>
    </xdr:from>
    <xdr:to>
      <xdr:col>8</xdr:col>
      <xdr:colOff>567266</xdr:colOff>
      <xdr:row>74</xdr:row>
      <xdr:rowOff>10583</xdr:rowOff>
    </xdr:to>
    <xdr:cxnSp macro="">
      <xdr:nvCxnSpPr>
        <xdr:cNvPr id="115" name="Conector de seta reta 20"/>
        <xdr:cNvCxnSpPr>
          <a:stCxn id="109" idx="2"/>
          <a:endCxn id="114" idx="0"/>
        </xdr:cNvCxnSpPr>
      </xdr:nvCxnSpPr>
      <xdr:spPr>
        <a:xfrm>
          <a:off x="6239933" y="11398251"/>
          <a:ext cx="0" cy="634999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808566</xdr:colOff>
      <xdr:row>82</xdr:row>
      <xdr:rowOff>99483</xdr:rowOff>
    </xdr:from>
    <xdr:to>
      <xdr:col>9</xdr:col>
      <xdr:colOff>546099</xdr:colOff>
      <xdr:row>87</xdr:row>
      <xdr:rowOff>14816</xdr:rowOff>
    </xdr:to>
    <xdr:sp macro="" textlink="">
      <xdr:nvSpPr>
        <xdr:cNvPr id="116" name="Fluxograma: Processo alternativo 115">
          <a:hlinkClick xmlns:r="http://schemas.openxmlformats.org/officeDocument/2006/relationships" r:id="rId12"/>
        </xdr:cNvPr>
        <xdr:cNvSpPr/>
      </xdr:nvSpPr>
      <xdr:spPr>
        <a:xfrm>
          <a:off x="5571066" y="13392150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LinhaBase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577849</xdr:colOff>
      <xdr:row>78</xdr:row>
      <xdr:rowOff>84666</xdr:rowOff>
    </xdr:from>
    <xdr:to>
      <xdr:col>8</xdr:col>
      <xdr:colOff>577849</xdr:colOff>
      <xdr:row>82</xdr:row>
      <xdr:rowOff>99483</xdr:rowOff>
    </xdr:to>
    <xdr:cxnSp macro="">
      <xdr:nvCxnSpPr>
        <xdr:cNvPr id="117" name="Conector de seta reta 20"/>
        <xdr:cNvCxnSpPr>
          <a:stCxn id="114" idx="2"/>
          <a:endCxn id="116" idx="0"/>
        </xdr:cNvCxnSpPr>
      </xdr:nvCxnSpPr>
      <xdr:spPr>
        <a:xfrm>
          <a:off x="6250516" y="12742333"/>
          <a:ext cx="0" cy="6498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1755622</xdr:colOff>
      <xdr:row>82</xdr:row>
      <xdr:rowOff>101600</xdr:rowOff>
    </xdr:from>
    <xdr:to>
      <xdr:col>10</xdr:col>
      <xdr:colOff>477155</xdr:colOff>
      <xdr:row>87</xdr:row>
      <xdr:rowOff>16933</xdr:rowOff>
    </xdr:to>
    <xdr:sp macro="" textlink="">
      <xdr:nvSpPr>
        <xdr:cNvPr id="118" name="Fluxograma: Processo alternativo 117"/>
        <xdr:cNvSpPr/>
      </xdr:nvSpPr>
      <xdr:spPr>
        <a:xfrm>
          <a:off x="8200872" y="13394267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546099</xdr:colOff>
      <xdr:row>84</xdr:row>
      <xdr:rowOff>136524</xdr:rowOff>
    </xdr:from>
    <xdr:to>
      <xdr:col>9</xdr:col>
      <xdr:colOff>1755622</xdr:colOff>
      <xdr:row>84</xdr:row>
      <xdr:rowOff>138641</xdr:rowOff>
    </xdr:to>
    <xdr:cxnSp macro="">
      <xdr:nvCxnSpPr>
        <xdr:cNvPr id="119" name="Conector de seta reta 118"/>
        <xdr:cNvCxnSpPr>
          <a:stCxn id="118" idx="1"/>
          <a:endCxn id="116" idx="3"/>
        </xdr:cNvCxnSpPr>
      </xdr:nvCxnSpPr>
      <xdr:spPr>
        <a:xfrm flipH="1" flipV="1">
          <a:off x="6991349" y="13746691"/>
          <a:ext cx="1209523" cy="21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317500</xdr:colOff>
      <xdr:row>90</xdr:row>
      <xdr:rowOff>158749</xdr:rowOff>
    </xdr:from>
    <xdr:to>
      <xdr:col>9</xdr:col>
      <xdr:colOff>1058333</xdr:colOff>
      <xdr:row>95</xdr:row>
      <xdr:rowOff>74082</xdr:rowOff>
    </xdr:to>
    <xdr:sp macro="" textlink="">
      <xdr:nvSpPr>
        <xdr:cNvPr id="120" name="Fluxograma: Processo alternativo 119">
          <a:hlinkClick xmlns:r="http://schemas.openxmlformats.org/officeDocument/2006/relationships" r:id="rId13"/>
        </xdr:cNvPr>
        <xdr:cNvSpPr/>
      </xdr:nvSpPr>
      <xdr:spPr>
        <a:xfrm>
          <a:off x="5080000" y="14721416"/>
          <a:ext cx="2423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603249</xdr:colOff>
      <xdr:row>87</xdr:row>
      <xdr:rowOff>14816</xdr:rowOff>
    </xdr:from>
    <xdr:to>
      <xdr:col>8</xdr:col>
      <xdr:colOff>603250</xdr:colOff>
      <xdr:row>90</xdr:row>
      <xdr:rowOff>158749</xdr:rowOff>
    </xdr:to>
    <xdr:cxnSp macro="">
      <xdr:nvCxnSpPr>
        <xdr:cNvPr id="121" name="Conector de seta reta 20"/>
        <xdr:cNvCxnSpPr>
          <a:stCxn id="116" idx="2"/>
          <a:endCxn id="120" idx="0"/>
        </xdr:cNvCxnSpPr>
      </xdr:nvCxnSpPr>
      <xdr:spPr>
        <a:xfrm>
          <a:off x="6275916" y="14101233"/>
          <a:ext cx="1" cy="6201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285750</xdr:colOff>
      <xdr:row>99</xdr:row>
      <xdr:rowOff>78316</xdr:rowOff>
    </xdr:from>
    <xdr:to>
      <xdr:col>9</xdr:col>
      <xdr:colOff>1079499</xdr:colOff>
      <xdr:row>103</xdr:row>
      <xdr:rowOff>152399</xdr:rowOff>
    </xdr:to>
    <xdr:sp macro="" textlink="">
      <xdr:nvSpPr>
        <xdr:cNvPr id="122" name="Fluxograma: Processo alternativo 121">
          <a:hlinkClick xmlns:r="http://schemas.openxmlformats.org/officeDocument/2006/relationships" r:id="rId14"/>
        </xdr:cNvPr>
        <xdr:cNvSpPr/>
      </xdr:nvSpPr>
      <xdr:spPr>
        <a:xfrm>
          <a:off x="5048250" y="16069733"/>
          <a:ext cx="2476499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597958</xdr:colOff>
      <xdr:row>95</xdr:row>
      <xdr:rowOff>74082</xdr:rowOff>
    </xdr:from>
    <xdr:to>
      <xdr:col>8</xdr:col>
      <xdr:colOff>597958</xdr:colOff>
      <xdr:row>99</xdr:row>
      <xdr:rowOff>78316</xdr:rowOff>
    </xdr:to>
    <xdr:cxnSp macro="">
      <xdr:nvCxnSpPr>
        <xdr:cNvPr id="123" name="Conector de seta reta 20"/>
        <xdr:cNvCxnSpPr>
          <a:stCxn id="120" idx="2"/>
          <a:endCxn id="122" idx="0"/>
        </xdr:cNvCxnSpPr>
      </xdr:nvCxnSpPr>
      <xdr:spPr>
        <a:xfrm flipH="1">
          <a:off x="6270625" y="15430499"/>
          <a:ext cx="0" cy="6392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2091266</xdr:colOff>
      <xdr:row>99</xdr:row>
      <xdr:rowOff>66826</xdr:rowOff>
    </xdr:from>
    <xdr:to>
      <xdr:col>10</xdr:col>
      <xdr:colOff>812799</xdr:colOff>
      <xdr:row>103</xdr:row>
      <xdr:rowOff>140909</xdr:rowOff>
    </xdr:to>
    <xdr:sp macro="" textlink="">
      <xdr:nvSpPr>
        <xdr:cNvPr id="124" name="Fluxograma: Processo alternativo 123"/>
        <xdr:cNvSpPr/>
      </xdr:nvSpPr>
      <xdr:spPr>
        <a:xfrm>
          <a:off x="8536516" y="16058243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1079499</xdr:colOff>
      <xdr:row>101</xdr:row>
      <xdr:rowOff>103867</xdr:rowOff>
    </xdr:from>
    <xdr:to>
      <xdr:col>9</xdr:col>
      <xdr:colOff>2091266</xdr:colOff>
      <xdr:row>101</xdr:row>
      <xdr:rowOff>115357</xdr:rowOff>
    </xdr:to>
    <xdr:cxnSp macro="">
      <xdr:nvCxnSpPr>
        <xdr:cNvPr id="125" name="Conector de seta reta 124"/>
        <xdr:cNvCxnSpPr>
          <a:stCxn id="124" idx="1"/>
          <a:endCxn id="122" idx="3"/>
        </xdr:cNvCxnSpPr>
      </xdr:nvCxnSpPr>
      <xdr:spPr>
        <a:xfrm flipH="1">
          <a:off x="7524749" y="16412784"/>
          <a:ext cx="1011767" cy="1149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808566</xdr:colOff>
      <xdr:row>107</xdr:row>
      <xdr:rowOff>131233</xdr:rowOff>
    </xdr:from>
    <xdr:to>
      <xdr:col>9</xdr:col>
      <xdr:colOff>546099</xdr:colOff>
      <xdr:row>112</xdr:row>
      <xdr:rowOff>46566</xdr:rowOff>
    </xdr:to>
    <xdr:sp macro="" textlink="">
      <xdr:nvSpPr>
        <xdr:cNvPr id="126" name="Fluxograma: Processo alternativo 125">
          <a:hlinkClick xmlns:r="http://schemas.openxmlformats.org/officeDocument/2006/relationships" r:id="rId15"/>
        </xdr:cNvPr>
        <xdr:cNvSpPr/>
      </xdr:nvSpPr>
      <xdr:spPr>
        <a:xfrm>
          <a:off x="5571066" y="17392650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Relatório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597958</xdr:colOff>
      <xdr:row>103</xdr:row>
      <xdr:rowOff>152399</xdr:rowOff>
    </xdr:from>
    <xdr:to>
      <xdr:col>8</xdr:col>
      <xdr:colOff>603249</xdr:colOff>
      <xdr:row>107</xdr:row>
      <xdr:rowOff>131233</xdr:rowOff>
    </xdr:to>
    <xdr:cxnSp macro="">
      <xdr:nvCxnSpPr>
        <xdr:cNvPr id="127" name="Conector de seta reta 20"/>
        <xdr:cNvCxnSpPr>
          <a:stCxn id="122" idx="2"/>
          <a:endCxn id="126" idx="0"/>
        </xdr:cNvCxnSpPr>
      </xdr:nvCxnSpPr>
      <xdr:spPr>
        <a:xfrm>
          <a:off x="6270625" y="16778816"/>
          <a:ext cx="5291" cy="6138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324153</xdr:colOff>
      <xdr:row>110</xdr:row>
      <xdr:rowOff>9524</xdr:rowOff>
    </xdr:from>
    <xdr:to>
      <xdr:col>7</xdr:col>
      <xdr:colOff>808566</xdr:colOff>
      <xdr:row>110</xdr:row>
      <xdr:rowOff>9524</xdr:rowOff>
    </xdr:to>
    <xdr:cxnSp macro="">
      <xdr:nvCxnSpPr>
        <xdr:cNvPr id="128" name="Conector de seta reta 20"/>
        <xdr:cNvCxnSpPr>
          <a:stCxn id="126" idx="1"/>
          <a:endCxn id="129" idx="3"/>
        </xdr:cNvCxnSpPr>
      </xdr:nvCxnSpPr>
      <xdr:spPr>
        <a:xfrm flipH="1">
          <a:off x="5086653" y="17747191"/>
          <a:ext cx="484413" cy="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142120</xdr:colOff>
      <xdr:row>107</xdr:row>
      <xdr:rowOff>140608</xdr:rowOff>
    </xdr:from>
    <xdr:to>
      <xdr:col>7</xdr:col>
      <xdr:colOff>324153</xdr:colOff>
      <xdr:row>112</xdr:row>
      <xdr:rowOff>55941</xdr:rowOff>
    </xdr:to>
    <xdr:sp macro="" textlink="">
      <xdr:nvSpPr>
        <xdr:cNvPr id="129" name="Fluxograma: Processo alternativo 128">
          <a:hlinkClick xmlns:r="http://schemas.openxmlformats.org/officeDocument/2006/relationships" r:id="rId16"/>
        </xdr:cNvPr>
        <xdr:cNvSpPr/>
      </xdr:nvSpPr>
      <xdr:spPr>
        <a:xfrm>
          <a:off x="3676953" y="17402025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Incerteza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198969</xdr:colOff>
      <xdr:row>72</xdr:row>
      <xdr:rowOff>114300</xdr:rowOff>
    </xdr:from>
    <xdr:to>
      <xdr:col>3</xdr:col>
      <xdr:colOff>494393</xdr:colOff>
      <xdr:row>116</xdr:row>
      <xdr:rowOff>66524</xdr:rowOff>
    </xdr:to>
    <xdr:sp macro="" textlink="">
      <xdr:nvSpPr>
        <xdr:cNvPr id="130" name="Chave esquerda 129"/>
        <xdr:cNvSpPr/>
      </xdr:nvSpPr>
      <xdr:spPr>
        <a:xfrm>
          <a:off x="2146302" y="11819467"/>
          <a:ext cx="295424" cy="6937224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268816</xdr:colOff>
      <xdr:row>90</xdr:row>
      <xdr:rowOff>57150</xdr:rowOff>
    </xdr:from>
    <xdr:to>
      <xdr:col>3</xdr:col>
      <xdr:colOff>131233</xdr:colOff>
      <xdr:row>94</xdr:row>
      <xdr:rowOff>25400</xdr:rowOff>
    </xdr:to>
    <xdr:sp macro="" textlink="">
      <xdr:nvSpPr>
        <xdr:cNvPr id="131" name="CaixaDeTexto 130"/>
        <xdr:cNvSpPr txBox="1"/>
      </xdr:nvSpPr>
      <xdr:spPr>
        <a:xfrm>
          <a:off x="755649" y="14619817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post 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medidos)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218924</xdr:colOff>
      <xdr:row>51</xdr:row>
      <xdr:rowOff>119289</xdr:rowOff>
    </xdr:from>
    <xdr:to>
      <xdr:col>14</xdr:col>
      <xdr:colOff>292098</xdr:colOff>
      <xdr:row>84</xdr:row>
      <xdr:rowOff>77259</xdr:rowOff>
    </xdr:to>
    <xdr:cxnSp macro="">
      <xdr:nvCxnSpPr>
        <xdr:cNvPr id="132" name="Conector de seta reta 20"/>
        <xdr:cNvCxnSpPr>
          <a:stCxn id="134" idx="3"/>
          <a:endCxn id="103" idx="3"/>
        </xdr:cNvCxnSpPr>
      </xdr:nvCxnSpPr>
      <xdr:spPr>
        <a:xfrm flipH="1" flipV="1">
          <a:off x="11913507" y="8490706"/>
          <a:ext cx="1491341" cy="5196720"/>
        </a:xfrm>
        <a:prstGeom prst="bentConnector3">
          <a:avLst>
            <a:gd name="adj1" fmla="val -15328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546100</xdr:colOff>
      <xdr:row>53</xdr:row>
      <xdr:rowOff>156330</xdr:rowOff>
    </xdr:from>
    <xdr:to>
      <xdr:col>11</xdr:col>
      <xdr:colOff>604158</xdr:colOff>
      <xdr:row>110</xdr:row>
      <xdr:rowOff>9525</xdr:rowOff>
    </xdr:to>
    <xdr:cxnSp macro="">
      <xdr:nvCxnSpPr>
        <xdr:cNvPr id="133" name="Conector de seta reta 20"/>
        <xdr:cNvCxnSpPr>
          <a:stCxn id="103" idx="2"/>
          <a:endCxn id="126" idx="3"/>
        </xdr:cNvCxnSpPr>
      </xdr:nvCxnSpPr>
      <xdr:spPr>
        <a:xfrm rot="5400000">
          <a:off x="4738990" y="11277524"/>
          <a:ext cx="8901945" cy="4037391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1062565</xdr:colOff>
      <xdr:row>82</xdr:row>
      <xdr:rowOff>46567</xdr:rowOff>
    </xdr:from>
    <xdr:to>
      <xdr:col>14</xdr:col>
      <xdr:colOff>292098</xdr:colOff>
      <xdr:row>86</xdr:row>
      <xdr:rowOff>107950</xdr:rowOff>
    </xdr:to>
    <xdr:sp macro="" textlink="">
      <xdr:nvSpPr>
        <xdr:cNvPr id="134" name="Fluxograma: Processo alternativo 133"/>
        <xdr:cNvSpPr/>
      </xdr:nvSpPr>
      <xdr:spPr>
        <a:xfrm>
          <a:off x="11508315" y="13339234"/>
          <a:ext cx="1547283" cy="6963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 reais apurados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772583</xdr:colOff>
      <xdr:row>67</xdr:row>
      <xdr:rowOff>132293</xdr:rowOff>
    </xdr:from>
    <xdr:to>
      <xdr:col>8</xdr:col>
      <xdr:colOff>599469</xdr:colOff>
      <xdr:row>112</xdr:row>
      <xdr:rowOff>46567</xdr:rowOff>
    </xdr:to>
    <xdr:cxnSp macro="">
      <xdr:nvCxnSpPr>
        <xdr:cNvPr id="135" name="Conector angulado 134"/>
        <xdr:cNvCxnSpPr>
          <a:stCxn id="126" idx="2"/>
          <a:endCxn id="109" idx="1"/>
        </xdr:cNvCxnSpPr>
      </xdr:nvCxnSpPr>
      <xdr:spPr>
        <a:xfrm rot="5400000" flipH="1">
          <a:off x="2374598" y="14204195"/>
          <a:ext cx="7058024" cy="737053"/>
        </a:xfrm>
        <a:prstGeom prst="bentConnector4">
          <a:avLst>
            <a:gd name="adj1" fmla="val -8212"/>
            <a:gd name="adj2" fmla="val 4208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483809</xdr:colOff>
      <xdr:row>86</xdr:row>
      <xdr:rowOff>120954</xdr:rowOff>
    </xdr:from>
    <xdr:to>
      <xdr:col>11</xdr:col>
      <xdr:colOff>1068916</xdr:colOff>
      <xdr:row>94</xdr:row>
      <xdr:rowOff>0</xdr:rowOff>
    </xdr:to>
    <xdr:cxnSp macro="">
      <xdr:nvCxnSpPr>
        <xdr:cNvPr id="137" name="Conector de seta reta 136"/>
        <xdr:cNvCxnSpPr/>
      </xdr:nvCxnSpPr>
      <xdr:spPr>
        <a:xfrm flipH="1" flipV="1">
          <a:off x="9797142" y="14048621"/>
          <a:ext cx="1897441" cy="114904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783167</xdr:colOff>
      <xdr:row>95</xdr:row>
      <xdr:rowOff>31750</xdr:rowOff>
    </xdr:from>
    <xdr:to>
      <xdr:col>12</xdr:col>
      <xdr:colOff>0</xdr:colOff>
      <xdr:row>99</xdr:row>
      <xdr:rowOff>107346</xdr:rowOff>
    </xdr:to>
    <xdr:cxnSp macro="">
      <xdr:nvCxnSpPr>
        <xdr:cNvPr id="138" name="Conector de seta reta 137"/>
        <xdr:cNvCxnSpPr/>
      </xdr:nvCxnSpPr>
      <xdr:spPr>
        <a:xfrm flipH="1">
          <a:off x="10096500" y="15388167"/>
          <a:ext cx="1619250" cy="71059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772582</xdr:colOff>
      <xdr:row>48</xdr:row>
      <xdr:rowOff>148167</xdr:rowOff>
    </xdr:from>
    <xdr:to>
      <xdr:col>9</xdr:col>
      <xdr:colOff>478365</xdr:colOff>
      <xdr:row>53</xdr:row>
      <xdr:rowOff>63500</xdr:rowOff>
    </xdr:to>
    <xdr:sp macro="" textlink="">
      <xdr:nvSpPr>
        <xdr:cNvPr id="144" name="Fluxograma: Processo alternativo 143">
          <a:hlinkClick xmlns:r="http://schemas.openxmlformats.org/officeDocument/2006/relationships" r:id="rId17"/>
        </xdr:cNvPr>
        <xdr:cNvSpPr/>
      </xdr:nvSpPr>
      <xdr:spPr>
        <a:xfrm>
          <a:off x="5714999" y="8043334"/>
          <a:ext cx="138853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556683</xdr:colOff>
      <xdr:row>53</xdr:row>
      <xdr:rowOff>63500</xdr:rowOff>
    </xdr:from>
    <xdr:to>
      <xdr:col>8</xdr:col>
      <xdr:colOff>556683</xdr:colOff>
      <xdr:row>54</xdr:row>
      <xdr:rowOff>93135</xdr:rowOff>
    </xdr:to>
    <xdr:cxnSp macro="">
      <xdr:nvCxnSpPr>
        <xdr:cNvPr id="3" name="Conector de seta reta 2"/>
        <xdr:cNvCxnSpPr>
          <a:stCxn id="144" idx="2"/>
          <a:endCxn id="97" idx="0"/>
        </xdr:cNvCxnSpPr>
      </xdr:nvCxnSpPr>
      <xdr:spPr>
        <a:xfrm>
          <a:off x="6409266" y="8752417"/>
          <a:ext cx="0" cy="188385"/>
        </a:xfrm>
        <a:prstGeom prst="straightConnector1">
          <a:avLst/>
        </a:prstGeom>
        <a:ln w="28575"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1</xdr:row>
      <xdr:rowOff>114300</xdr:rowOff>
    </xdr:from>
    <xdr:to>
      <xdr:col>2</xdr:col>
      <xdr:colOff>1289991</xdr:colOff>
      <xdr:row>6</xdr:row>
      <xdr:rowOff>85976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43815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485775</xdr:colOff>
      <xdr:row>1</xdr:row>
      <xdr:rowOff>0</xdr:rowOff>
    </xdr:from>
    <xdr:to>
      <xdr:col>7</xdr:col>
      <xdr:colOff>572556</xdr:colOff>
      <xdr:row>4</xdr:row>
      <xdr:rowOff>190500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6886575" y="419100"/>
          <a:ext cx="696381" cy="857250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36</xdr:row>
          <xdr:rowOff>409575</xdr:rowOff>
        </xdr:from>
        <xdr:to>
          <xdr:col>16</xdr:col>
          <xdr:colOff>552450</xdr:colOff>
          <xdr:row>38</xdr:row>
          <xdr:rowOff>142875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1</xdr:row>
      <xdr:rowOff>0</xdr:rowOff>
    </xdr:from>
    <xdr:to>
      <xdr:col>3</xdr:col>
      <xdr:colOff>347016</xdr:colOff>
      <xdr:row>4</xdr:row>
      <xdr:rowOff>251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61925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19050</xdr:colOff>
      <xdr:row>61</xdr:row>
      <xdr:rowOff>9525</xdr:rowOff>
    </xdr:from>
    <xdr:to>
      <xdr:col>13</xdr:col>
      <xdr:colOff>314325</xdr:colOff>
      <xdr:row>70</xdr:row>
      <xdr:rowOff>85725</xdr:rowOff>
    </xdr:to>
    <xdr:cxnSp macro="">
      <xdr:nvCxnSpPr>
        <xdr:cNvPr id="7" name="Conector de seta reta 6"/>
        <xdr:cNvCxnSpPr/>
      </xdr:nvCxnSpPr>
      <xdr:spPr>
        <a:xfrm flipH="1">
          <a:off x="9267825" y="13344525"/>
          <a:ext cx="295275" cy="1533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49</xdr:row>
          <xdr:rowOff>123825</xdr:rowOff>
        </xdr:from>
        <xdr:to>
          <xdr:col>13</xdr:col>
          <xdr:colOff>676275</xdr:colOff>
          <xdr:row>51</xdr:row>
          <xdr:rowOff>28575</xdr:rowOff>
        </xdr:to>
        <xdr:sp macro="" textlink=""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11</xdr:row>
          <xdr:rowOff>47625</xdr:rowOff>
        </xdr:from>
        <xdr:to>
          <xdr:col>17</xdr:col>
          <xdr:colOff>104775</xdr:colOff>
          <xdr:row>13</xdr:row>
          <xdr:rowOff>66675</xdr:rowOff>
        </xdr:to>
        <xdr:sp macro="" textlink="">
          <xdr:nvSpPr>
            <xdr:cNvPr id="19463" name="Object 7" hidden="1">
              <a:extLst>
                <a:ext uri="{63B3BB69-23CF-44E3-9099-C40C66FF867C}">
                  <a14:compatExt spid="_x0000_s19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11</xdr:row>
      <xdr:rowOff>85725</xdr:rowOff>
    </xdr:from>
    <xdr:to>
      <xdr:col>7</xdr:col>
      <xdr:colOff>0</xdr:colOff>
      <xdr:row>11</xdr:row>
      <xdr:rowOff>85725</xdr:rowOff>
    </xdr:to>
    <xdr:cxnSp macro="">
      <xdr:nvCxnSpPr>
        <xdr:cNvPr id="11" name="Conector de seta reta 10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61</xdr:row>
      <xdr:rowOff>9525</xdr:rowOff>
    </xdr:from>
    <xdr:to>
      <xdr:col>13</xdr:col>
      <xdr:colOff>314325</xdr:colOff>
      <xdr:row>70</xdr:row>
      <xdr:rowOff>85725</xdr:rowOff>
    </xdr:to>
    <xdr:cxnSp macro="">
      <xdr:nvCxnSpPr>
        <xdr:cNvPr id="12" name="Conector de seta reta 11"/>
        <xdr:cNvCxnSpPr/>
      </xdr:nvCxnSpPr>
      <xdr:spPr>
        <a:xfrm flipH="1">
          <a:off x="9267825" y="14639925"/>
          <a:ext cx="295275" cy="1533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3</xdr:col>
      <xdr:colOff>356541</xdr:colOff>
      <xdr:row>3</xdr:row>
      <xdr:rowOff>247901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3810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11</xdr:row>
          <xdr:rowOff>0</xdr:rowOff>
        </xdr:from>
        <xdr:to>
          <xdr:col>16</xdr:col>
          <xdr:colOff>523875</xdr:colOff>
          <xdr:row>13</xdr:row>
          <xdr:rowOff>38100</xdr:rowOff>
        </xdr:to>
        <xdr:sp macro="" textlink="">
          <xdr:nvSpPr>
            <xdr:cNvPr id="20485" name="Object 5" hidden="1">
              <a:extLst>
                <a:ext uri="{63B3BB69-23CF-44E3-9099-C40C66FF867C}">
                  <a14:compatExt spid="_x0000_s20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11</xdr:row>
      <xdr:rowOff>85725</xdr:rowOff>
    </xdr:from>
    <xdr:to>
      <xdr:col>7</xdr:col>
      <xdr:colOff>0</xdr:colOff>
      <xdr:row>11</xdr:row>
      <xdr:rowOff>85725</xdr:rowOff>
    </xdr:to>
    <xdr:cxnSp macro="">
      <xdr:nvCxnSpPr>
        <xdr:cNvPr id="5" name="Conector de seta reta 4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52</xdr:row>
      <xdr:rowOff>9525</xdr:rowOff>
    </xdr:from>
    <xdr:to>
      <xdr:col>13</xdr:col>
      <xdr:colOff>314325</xdr:colOff>
      <xdr:row>61</xdr:row>
      <xdr:rowOff>85725</xdr:rowOff>
    </xdr:to>
    <xdr:cxnSp macro="">
      <xdr:nvCxnSpPr>
        <xdr:cNvPr id="7" name="Conector de seta reta 6"/>
        <xdr:cNvCxnSpPr/>
      </xdr:nvCxnSpPr>
      <xdr:spPr>
        <a:xfrm flipH="1">
          <a:off x="9267825" y="14039850"/>
          <a:ext cx="295275" cy="1533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51</xdr:row>
      <xdr:rowOff>238125</xdr:rowOff>
    </xdr:from>
    <xdr:to>
      <xdr:col>8</xdr:col>
      <xdr:colOff>371475</xdr:colOff>
      <xdr:row>51</xdr:row>
      <xdr:rowOff>238125</xdr:rowOff>
    </xdr:to>
    <xdr:cxnSp macro="">
      <xdr:nvCxnSpPr>
        <xdr:cNvPr id="9" name="Conector de seta reta 8"/>
        <xdr:cNvCxnSpPr/>
      </xdr:nvCxnSpPr>
      <xdr:spPr>
        <a:xfrm flipH="1" flipV="1">
          <a:off x="6181725" y="1384935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714375</xdr:colOff>
      <xdr:row>16</xdr:row>
      <xdr:rowOff>114300</xdr:rowOff>
    </xdr:from>
    <xdr:to>
      <xdr:col>9</xdr:col>
      <xdr:colOff>781050</xdr:colOff>
      <xdr:row>17</xdr:row>
      <xdr:rowOff>161925</xdr:rowOff>
    </xdr:to>
    <xdr:cxnSp macro="">
      <xdr:nvCxnSpPr>
        <xdr:cNvPr id="8" name="Conector de seta reta 7"/>
        <xdr:cNvCxnSpPr/>
      </xdr:nvCxnSpPr>
      <xdr:spPr>
        <a:xfrm flipH="1">
          <a:off x="6172200" y="3048000"/>
          <a:ext cx="1181100" cy="209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15</xdr:row>
      <xdr:rowOff>85725</xdr:rowOff>
    </xdr:from>
    <xdr:to>
      <xdr:col>9</xdr:col>
      <xdr:colOff>781051</xdr:colOff>
      <xdr:row>16</xdr:row>
      <xdr:rowOff>104775</xdr:rowOff>
    </xdr:to>
    <xdr:cxnSp macro="">
      <xdr:nvCxnSpPr>
        <xdr:cNvPr id="10" name="Conector de seta reta 9"/>
        <xdr:cNvCxnSpPr/>
      </xdr:nvCxnSpPr>
      <xdr:spPr>
        <a:xfrm flipH="1" flipV="1">
          <a:off x="6200775" y="2857500"/>
          <a:ext cx="1152526" cy="180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704850</xdr:colOff>
      <xdr:row>20</xdr:row>
      <xdr:rowOff>95250</xdr:rowOff>
    </xdr:from>
    <xdr:to>
      <xdr:col>9</xdr:col>
      <xdr:colOff>781049</xdr:colOff>
      <xdr:row>21</xdr:row>
      <xdr:rowOff>200025</xdr:rowOff>
    </xdr:to>
    <xdr:cxnSp macro="">
      <xdr:nvCxnSpPr>
        <xdr:cNvPr id="11" name="Conector de seta reta 10"/>
        <xdr:cNvCxnSpPr/>
      </xdr:nvCxnSpPr>
      <xdr:spPr>
        <a:xfrm flipH="1">
          <a:off x="6162675" y="4019550"/>
          <a:ext cx="1190624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714375</xdr:colOff>
      <xdr:row>19</xdr:row>
      <xdr:rowOff>161925</xdr:rowOff>
    </xdr:from>
    <xdr:to>
      <xdr:col>9</xdr:col>
      <xdr:colOff>781049</xdr:colOff>
      <xdr:row>20</xdr:row>
      <xdr:rowOff>85725</xdr:rowOff>
    </xdr:to>
    <xdr:cxnSp macro="">
      <xdr:nvCxnSpPr>
        <xdr:cNvPr id="12" name="Conector de seta reta 11"/>
        <xdr:cNvCxnSpPr/>
      </xdr:nvCxnSpPr>
      <xdr:spPr>
        <a:xfrm flipH="1" flipV="1">
          <a:off x="6172200" y="3743325"/>
          <a:ext cx="1181099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49</xdr:row>
      <xdr:rowOff>0</xdr:rowOff>
    </xdr:from>
    <xdr:to>
      <xdr:col>16</xdr:col>
      <xdr:colOff>219075</xdr:colOff>
      <xdr:row>50</xdr:row>
      <xdr:rowOff>57150</xdr:rowOff>
    </xdr:to>
    <xdr:pic>
      <xdr:nvPicPr>
        <xdr:cNvPr id="16" name="Imagem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12515850"/>
          <a:ext cx="383857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1</xdr:row>
      <xdr:rowOff>19050</xdr:rowOff>
    </xdr:from>
    <xdr:to>
      <xdr:col>2</xdr:col>
      <xdr:colOff>885825</xdr:colOff>
      <xdr:row>6</xdr:row>
      <xdr:rowOff>38100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18097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485775</xdr:colOff>
      <xdr:row>1</xdr:row>
      <xdr:rowOff>28575</xdr:rowOff>
    </xdr:from>
    <xdr:to>
      <xdr:col>7</xdr:col>
      <xdr:colOff>572556</xdr:colOff>
      <xdr:row>6</xdr:row>
      <xdr:rowOff>0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8048625" y="190500"/>
          <a:ext cx="696381" cy="857250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2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5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76200</xdr:colOff>
      <xdr:row>0</xdr:row>
      <xdr:rowOff>142875</xdr:rowOff>
    </xdr:from>
    <xdr:to>
      <xdr:col>9</xdr:col>
      <xdr:colOff>590552</xdr:colOff>
      <xdr:row>4</xdr:row>
      <xdr:rowOff>76200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7877175" y="142875"/>
          <a:ext cx="514352" cy="65722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485775</xdr:colOff>
      <xdr:row>5</xdr:row>
      <xdr:rowOff>180975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419100</xdr:colOff>
      <xdr:row>1</xdr:row>
      <xdr:rowOff>85725</xdr:rowOff>
    </xdr:from>
    <xdr:to>
      <xdr:col>11</xdr:col>
      <xdr:colOff>457202</xdr:colOff>
      <xdr:row>6</xdr:row>
      <xdr:rowOff>47625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7715250" y="247650"/>
          <a:ext cx="647702" cy="88582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285750</xdr:colOff>
      <xdr:row>6</xdr:row>
      <xdr:rowOff>28575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76200</xdr:colOff>
      <xdr:row>1</xdr:row>
      <xdr:rowOff>19050</xdr:rowOff>
    </xdr:from>
    <xdr:to>
      <xdr:col>8</xdr:col>
      <xdr:colOff>723902</xdr:colOff>
      <xdr:row>5</xdr:row>
      <xdr:rowOff>28575</xdr:rowOff>
    </xdr:to>
    <xdr:sp macro="" textlink="">
      <xdr:nvSpPr>
        <xdr:cNvPr id="7" name="WordArt 2"/>
        <xdr:cNvSpPr>
          <a:spLocks noChangeArrowheads="1" noChangeShapeType="1" noTextEdit="1"/>
        </xdr:cNvSpPr>
      </xdr:nvSpPr>
      <xdr:spPr bwMode="auto">
        <a:xfrm>
          <a:off x="8105775" y="180975"/>
          <a:ext cx="647702" cy="88582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11</xdr:row>
      <xdr:rowOff>76200</xdr:rowOff>
    </xdr:from>
    <xdr:to>
      <xdr:col>2</xdr:col>
      <xdr:colOff>676275</xdr:colOff>
      <xdr:row>17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381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962026</xdr:colOff>
      <xdr:row>17</xdr:row>
      <xdr:rowOff>0</xdr:rowOff>
    </xdr:from>
    <xdr:to>
      <xdr:col>3</xdr:col>
      <xdr:colOff>19050</xdr:colOff>
      <xdr:row>20</xdr:row>
      <xdr:rowOff>104775</xdr:rowOff>
    </xdr:to>
    <xdr:cxnSp macro="">
      <xdr:nvCxnSpPr>
        <xdr:cNvPr id="3" name="Conector de seta reta 2"/>
        <xdr:cNvCxnSpPr/>
      </xdr:nvCxnSpPr>
      <xdr:spPr>
        <a:xfrm flipH="1">
          <a:off x="1714501" y="1200150"/>
          <a:ext cx="714374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18</xdr:row>
      <xdr:rowOff>9525</xdr:rowOff>
    </xdr:from>
    <xdr:to>
      <xdr:col>4</xdr:col>
      <xdr:colOff>781050</xdr:colOff>
      <xdr:row>20</xdr:row>
      <xdr:rowOff>104775</xdr:rowOff>
    </xdr:to>
    <xdr:cxnSp macro="">
      <xdr:nvCxnSpPr>
        <xdr:cNvPr id="4" name="Conector de seta reta 3"/>
        <xdr:cNvCxnSpPr/>
      </xdr:nvCxnSpPr>
      <xdr:spPr>
        <a:xfrm flipH="1">
          <a:off x="4314825" y="1371600"/>
          <a:ext cx="7620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19</xdr:row>
      <xdr:rowOff>0</xdr:rowOff>
    </xdr:from>
    <xdr:to>
      <xdr:col>5</xdr:col>
      <xdr:colOff>923925</xdr:colOff>
      <xdr:row>20</xdr:row>
      <xdr:rowOff>161925</xdr:rowOff>
    </xdr:to>
    <xdr:cxnSp macro="">
      <xdr:nvCxnSpPr>
        <xdr:cNvPr id="5" name="Conector de seta reta 4"/>
        <xdr:cNvCxnSpPr/>
      </xdr:nvCxnSpPr>
      <xdr:spPr>
        <a:xfrm>
          <a:off x="5943600" y="1524000"/>
          <a:ext cx="1905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19</xdr:row>
      <xdr:rowOff>19050</xdr:rowOff>
    </xdr:from>
    <xdr:to>
      <xdr:col>3</xdr:col>
      <xdr:colOff>704850</xdr:colOff>
      <xdr:row>25</xdr:row>
      <xdr:rowOff>28575</xdr:rowOff>
    </xdr:to>
    <xdr:cxnSp macro="">
      <xdr:nvCxnSpPr>
        <xdr:cNvPr id="6" name="Conector de seta reta 5"/>
        <xdr:cNvCxnSpPr/>
      </xdr:nvCxnSpPr>
      <xdr:spPr>
        <a:xfrm>
          <a:off x="2419350" y="1543050"/>
          <a:ext cx="695325" cy="1447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6</xdr:row>
      <xdr:rowOff>19050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219074</xdr:colOff>
      <xdr:row>1</xdr:row>
      <xdr:rowOff>38100</xdr:rowOff>
    </xdr:from>
    <xdr:to>
      <xdr:col>10</xdr:col>
      <xdr:colOff>133349</xdr:colOff>
      <xdr:row>5</xdr:row>
      <xdr:rowOff>142875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7800974" y="304800"/>
          <a:ext cx="828675" cy="6191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3</xdr:col>
      <xdr:colOff>590550</xdr:colOff>
      <xdr:row>40</xdr:row>
      <xdr:rowOff>9525</xdr:rowOff>
    </xdr:from>
    <xdr:to>
      <xdr:col>3</xdr:col>
      <xdr:colOff>590550</xdr:colOff>
      <xdr:row>42</xdr:row>
      <xdr:rowOff>9525</xdr:rowOff>
    </xdr:to>
    <xdr:cxnSp macro="">
      <xdr:nvCxnSpPr>
        <xdr:cNvPr id="5" name="Conector de seta reta 4"/>
        <xdr:cNvCxnSpPr/>
      </xdr:nvCxnSpPr>
      <xdr:spPr>
        <a:xfrm>
          <a:off x="3552825" y="670560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428625</xdr:colOff>
      <xdr:row>40</xdr:row>
      <xdr:rowOff>0</xdr:rowOff>
    </xdr:from>
    <xdr:to>
      <xdr:col>5</xdr:col>
      <xdr:colOff>428625</xdr:colOff>
      <xdr:row>42</xdr:row>
      <xdr:rowOff>0</xdr:rowOff>
    </xdr:to>
    <xdr:cxnSp macro="">
      <xdr:nvCxnSpPr>
        <xdr:cNvPr id="6" name="Conector de seta reta 5"/>
        <xdr:cNvCxnSpPr/>
      </xdr:nvCxnSpPr>
      <xdr:spPr>
        <a:xfrm>
          <a:off x="5362575" y="66960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0</xdr:rowOff>
    </xdr:from>
    <xdr:to>
      <xdr:col>2</xdr:col>
      <xdr:colOff>952500</xdr:colOff>
      <xdr:row>4</xdr:row>
      <xdr:rowOff>133350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314325</xdr:colOff>
      <xdr:row>0</xdr:row>
      <xdr:rowOff>123826</xdr:rowOff>
    </xdr:from>
    <xdr:to>
      <xdr:col>7</xdr:col>
      <xdr:colOff>933450</xdr:colOff>
      <xdr:row>3</xdr:row>
      <xdr:rowOff>428626</xdr:rowOff>
    </xdr:to>
    <xdr:sp macro="" textlink="">
      <xdr:nvSpPr>
        <xdr:cNvPr id="6" name="WordArt 1"/>
        <xdr:cNvSpPr>
          <a:spLocks noChangeArrowheads="1" noChangeShapeType="1" noTextEdit="1"/>
        </xdr:cNvSpPr>
      </xdr:nvSpPr>
      <xdr:spPr bwMode="auto">
        <a:xfrm rot="5400000">
          <a:off x="7215188" y="290513"/>
          <a:ext cx="952500" cy="6191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2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685800</xdr:colOff>
      <xdr:row>1</xdr:row>
      <xdr:rowOff>76201</xdr:rowOff>
    </xdr:from>
    <xdr:to>
      <xdr:col>11</xdr:col>
      <xdr:colOff>590550</xdr:colOff>
      <xdr:row>4</xdr:row>
      <xdr:rowOff>104778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9424987" y="338139"/>
          <a:ext cx="819152" cy="6191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3</xdr:col>
      <xdr:colOff>571500</xdr:colOff>
      <xdr:row>41</xdr:row>
      <xdr:rowOff>0</xdr:rowOff>
    </xdr:from>
    <xdr:to>
      <xdr:col>3</xdr:col>
      <xdr:colOff>571500</xdr:colOff>
      <xdr:row>42</xdr:row>
      <xdr:rowOff>0</xdr:rowOff>
    </xdr:to>
    <xdr:cxnSp macro="">
      <xdr:nvCxnSpPr>
        <xdr:cNvPr id="5" name="Conector de seta reta 4"/>
        <xdr:cNvCxnSpPr/>
      </xdr:nvCxnSpPr>
      <xdr:spPr>
        <a:xfrm flipH="1">
          <a:off x="3533775" y="6962775"/>
          <a:ext cx="0" cy="2952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447675</xdr:colOff>
      <xdr:row>40</xdr:row>
      <xdr:rowOff>142875</xdr:rowOff>
    </xdr:from>
    <xdr:to>
      <xdr:col>5</xdr:col>
      <xdr:colOff>447675</xdr:colOff>
      <xdr:row>42</xdr:row>
      <xdr:rowOff>9525</xdr:rowOff>
    </xdr:to>
    <xdr:cxnSp macro="">
      <xdr:nvCxnSpPr>
        <xdr:cNvPr id="6" name="Conector de seta reta 5"/>
        <xdr:cNvCxnSpPr/>
      </xdr:nvCxnSpPr>
      <xdr:spPr>
        <a:xfrm>
          <a:off x="5229225" y="694372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28575</xdr:rowOff>
    </xdr:from>
    <xdr:to>
      <xdr:col>2</xdr:col>
      <xdr:colOff>914400</xdr:colOff>
      <xdr:row>4</xdr:row>
      <xdr:rowOff>76200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219077</xdr:colOff>
      <xdr:row>1</xdr:row>
      <xdr:rowOff>114301</xdr:rowOff>
    </xdr:from>
    <xdr:to>
      <xdr:col>11</xdr:col>
      <xdr:colOff>161926</xdr:colOff>
      <xdr:row>3</xdr:row>
      <xdr:rowOff>495304</xdr:rowOff>
    </xdr:to>
    <xdr:sp macro="" textlink="">
      <xdr:nvSpPr>
        <xdr:cNvPr id="6" name="WordArt 1"/>
        <xdr:cNvSpPr>
          <a:spLocks noChangeArrowheads="1" noChangeShapeType="1" noTextEdit="1"/>
        </xdr:cNvSpPr>
      </xdr:nvSpPr>
      <xdr:spPr bwMode="auto">
        <a:xfrm rot="5400000">
          <a:off x="8653463" y="385765"/>
          <a:ext cx="771528" cy="552449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2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38100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1</xdr:row>
      <xdr:rowOff>38100</xdr:rowOff>
    </xdr:from>
    <xdr:to>
      <xdr:col>7</xdr:col>
      <xdr:colOff>0</xdr:colOff>
      <xdr:row>4</xdr:row>
      <xdr:rowOff>200028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8205788" y="233366"/>
          <a:ext cx="733428" cy="666746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8</xdr:col>
      <xdr:colOff>9525</xdr:colOff>
      <xdr:row>1</xdr:row>
      <xdr:rowOff>133350</xdr:rowOff>
    </xdr:from>
    <xdr:to>
      <xdr:col>9</xdr:col>
      <xdr:colOff>19049</xdr:colOff>
      <xdr:row>4</xdr:row>
      <xdr:rowOff>304803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 rot="5400000">
          <a:off x="7296148" y="371477"/>
          <a:ext cx="771528" cy="619124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</xdr:col>
      <xdr:colOff>142875</xdr:colOff>
      <xdr:row>119</xdr:row>
      <xdr:rowOff>123825</xdr:rowOff>
    </xdr:from>
    <xdr:to>
      <xdr:col>5</xdr:col>
      <xdr:colOff>419100</xdr:colOff>
      <xdr:row>125</xdr:row>
      <xdr:rowOff>66675</xdr:rowOff>
    </xdr:to>
    <xdr:sp macro="" textlink="">
      <xdr:nvSpPr>
        <xdr:cNvPr id="2" name="Chave direita 1"/>
        <xdr:cNvSpPr/>
      </xdr:nvSpPr>
      <xdr:spPr>
        <a:xfrm>
          <a:off x="5324475" y="20535900"/>
          <a:ext cx="276225" cy="9144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419100</xdr:colOff>
      <xdr:row>122</xdr:row>
      <xdr:rowOff>85725</xdr:rowOff>
    </xdr:from>
    <xdr:to>
      <xdr:col>7</xdr:col>
      <xdr:colOff>9525</xdr:colOff>
      <xdr:row>122</xdr:row>
      <xdr:rowOff>85725</xdr:rowOff>
    </xdr:to>
    <xdr:cxnSp macro="">
      <xdr:nvCxnSpPr>
        <xdr:cNvPr id="7" name="Conector de seta reta 6"/>
        <xdr:cNvCxnSpPr>
          <a:endCxn id="2" idx="1"/>
        </xdr:cNvCxnSpPr>
      </xdr:nvCxnSpPr>
      <xdr:spPr>
        <a:xfrm flipH="1">
          <a:off x="5600700" y="20335875"/>
          <a:ext cx="971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66679</xdr:colOff>
      <xdr:row>1</xdr:row>
      <xdr:rowOff>142877</xdr:rowOff>
    </xdr:from>
    <xdr:to>
      <xdr:col>9</xdr:col>
      <xdr:colOff>66675</xdr:colOff>
      <xdr:row>3</xdr:row>
      <xdr:rowOff>485779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5400000">
          <a:off x="7048501" y="400055"/>
          <a:ext cx="800102" cy="609596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2</a:t>
          </a: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4</xdr:row>
      <xdr:rowOff>9525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9525</xdr:rowOff>
    </xdr:from>
    <xdr:ext cx="1400175" cy="102870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9525"/>
          <a:ext cx="1400175" cy="102870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%20-%20Ilumina&#231;&#227;o%20Baixa%20Ren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B1%202%2018dez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et1%202%2018dez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</sheetNames>
    <sheetDataSet>
      <sheetData sheetId="0"/>
      <sheetData sheetId="1"/>
      <sheetData sheetId="2">
        <row r="78">
          <cell r="H78">
            <v>127.59574199219919</v>
          </cell>
        </row>
        <row r="80">
          <cell r="H80">
            <v>964.71503511599985</v>
          </cell>
        </row>
      </sheetData>
      <sheetData sheetId="3"/>
      <sheetData sheetId="4"/>
      <sheetData sheetId="5"/>
      <sheetData sheetId="6">
        <row r="8">
          <cell r="B8">
            <v>1</v>
          </cell>
          <cell r="C8" t="str">
            <v>COZINHA</v>
          </cell>
          <cell r="D8"/>
          <cell r="E8" t="str">
            <v>INCAND.</v>
          </cell>
          <cell r="G8" t="str">
            <v>FLC 18 W</v>
          </cell>
          <cell r="I8">
            <v>6708</v>
          </cell>
          <cell r="K8">
            <v>6708</v>
          </cell>
          <cell r="M8">
            <v>1902</v>
          </cell>
          <cell r="O8">
            <v>0.69</v>
          </cell>
        </row>
        <row r="9">
          <cell r="C9"/>
          <cell r="M9"/>
          <cell r="O9"/>
        </row>
        <row r="10">
          <cell r="B10">
            <v>2</v>
          </cell>
          <cell r="C10" t="str">
            <v>SALA</v>
          </cell>
          <cell r="D10"/>
          <cell r="E10" t="str">
            <v>INCAND.</v>
          </cell>
          <cell r="G10" t="str">
            <v>FLC 18 W</v>
          </cell>
          <cell r="I10">
            <v>8167</v>
          </cell>
          <cell r="K10">
            <v>8167</v>
          </cell>
          <cell r="M10">
            <v>2244.75</v>
          </cell>
          <cell r="O10">
            <v>0.5</v>
          </cell>
        </row>
        <row r="11">
          <cell r="C11"/>
          <cell r="M11"/>
          <cell r="O11"/>
        </row>
        <row r="12">
          <cell r="B12">
            <v>3</v>
          </cell>
          <cell r="C12" t="str">
            <v>QUARTOS</v>
          </cell>
          <cell r="D12"/>
          <cell r="E12" t="str">
            <v>INCAND.</v>
          </cell>
          <cell r="G12" t="str">
            <v>FLC 18 W</v>
          </cell>
          <cell r="I12">
            <v>6125</v>
          </cell>
          <cell r="K12">
            <v>6125</v>
          </cell>
          <cell r="M12">
            <v>872.35</v>
          </cell>
          <cell r="O12">
            <v>0.38</v>
          </cell>
        </row>
        <row r="13">
          <cell r="C13"/>
          <cell r="M13"/>
          <cell r="O13"/>
        </row>
        <row r="14">
          <cell r="B14">
            <v>4</v>
          </cell>
          <cell r="C14"/>
          <cell r="D14"/>
          <cell r="E14"/>
          <cell r="G14"/>
          <cell r="I14"/>
          <cell r="K14"/>
          <cell r="M14"/>
          <cell r="O14"/>
        </row>
        <row r="15">
          <cell r="C15"/>
          <cell r="M15"/>
          <cell r="O15"/>
        </row>
        <row r="16">
          <cell r="B16">
            <v>5</v>
          </cell>
          <cell r="C16"/>
          <cell r="D16"/>
          <cell r="E16"/>
          <cell r="G16"/>
          <cell r="I16"/>
          <cell r="K16"/>
          <cell r="M16"/>
          <cell r="O16"/>
        </row>
        <row r="17">
          <cell r="C17"/>
          <cell r="M17"/>
          <cell r="O17"/>
        </row>
        <row r="18">
          <cell r="B18">
            <v>6</v>
          </cell>
          <cell r="C18"/>
          <cell r="D18"/>
          <cell r="E18"/>
          <cell r="G18"/>
          <cell r="I18"/>
          <cell r="K18"/>
          <cell r="M18"/>
          <cell r="O18"/>
        </row>
        <row r="19">
          <cell r="C19"/>
          <cell r="M19"/>
          <cell r="O19"/>
        </row>
        <row r="20">
          <cell r="B20">
            <v>7</v>
          </cell>
          <cell r="C20"/>
          <cell r="D20"/>
          <cell r="E20"/>
          <cell r="G20"/>
          <cell r="I20"/>
          <cell r="K20"/>
          <cell r="M20"/>
          <cell r="O20"/>
        </row>
        <row r="21">
          <cell r="C21"/>
          <cell r="M21"/>
          <cell r="O21"/>
        </row>
        <row r="22">
          <cell r="B22">
            <v>8</v>
          </cell>
          <cell r="C22"/>
          <cell r="D22"/>
          <cell r="E22"/>
          <cell r="G22"/>
          <cell r="I22"/>
          <cell r="K22"/>
          <cell r="M22"/>
          <cell r="O22"/>
        </row>
        <row r="23">
          <cell r="C23"/>
          <cell r="M23"/>
          <cell r="O23"/>
        </row>
        <row r="24">
          <cell r="B24">
            <v>9</v>
          </cell>
          <cell r="C24"/>
          <cell r="D24"/>
          <cell r="E24"/>
          <cell r="G24"/>
          <cell r="I24"/>
          <cell r="K24"/>
          <cell r="M24"/>
          <cell r="O24"/>
        </row>
        <row r="25">
          <cell r="C25"/>
          <cell r="M25"/>
          <cell r="O25"/>
        </row>
        <row r="26">
          <cell r="B26">
            <v>10</v>
          </cell>
          <cell r="C26"/>
          <cell r="D26"/>
          <cell r="E26"/>
          <cell r="G26"/>
          <cell r="I26"/>
          <cell r="K26"/>
          <cell r="M26"/>
          <cell r="O26"/>
        </row>
      </sheetData>
      <sheetData sheetId="7"/>
      <sheetData sheetId="8"/>
      <sheetData sheetId="9">
        <row r="8">
          <cell r="B8">
            <v>556420.80956107646</v>
          </cell>
          <cell r="C8">
            <v>560309.41714378749</v>
          </cell>
        </row>
        <row r="13">
          <cell r="B13">
            <v>443168.49700202496</v>
          </cell>
          <cell r="C13">
            <v>443004.54880950297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LB1"/>
      <sheetName val="Resumo"/>
    </sheetNames>
    <sheetDataSet>
      <sheetData sheetId="0">
        <row r="1">
          <cell r="A1" t="str">
            <v>Resid.</v>
          </cell>
          <cell r="B1">
            <v>1</v>
          </cell>
          <cell r="F1" t="str">
            <v>Resid.</v>
          </cell>
          <cell r="G1">
            <v>2</v>
          </cell>
          <cell r="K1" t="str">
            <v>Resid.</v>
          </cell>
          <cell r="L1">
            <v>3</v>
          </cell>
          <cell r="P1" t="str">
            <v>Resid.</v>
          </cell>
          <cell r="Q1">
            <v>4</v>
          </cell>
          <cell r="U1" t="str">
            <v>Resid.</v>
          </cell>
          <cell r="V1">
            <v>5</v>
          </cell>
          <cell r="Z1" t="str">
            <v>Resid.</v>
          </cell>
          <cell r="AA1">
            <v>6</v>
          </cell>
          <cell r="AE1" t="str">
            <v>Resid.</v>
          </cell>
          <cell r="AF1">
            <v>7</v>
          </cell>
          <cell r="AJ1" t="str">
            <v>Resid.</v>
          </cell>
          <cell r="AK1">
            <v>8</v>
          </cell>
          <cell r="AO1" t="str">
            <v>Resid.</v>
          </cell>
          <cell r="AP1">
            <v>9</v>
          </cell>
          <cell r="AT1" t="str">
            <v>Resid.</v>
          </cell>
          <cell r="AU1">
            <v>10</v>
          </cell>
          <cell r="AY1" t="str">
            <v>Resid.</v>
          </cell>
          <cell r="AZ1">
            <v>11</v>
          </cell>
          <cell r="BD1" t="str">
            <v>Resid.</v>
          </cell>
          <cell r="BE1">
            <v>12</v>
          </cell>
          <cell r="BI1" t="str">
            <v>Resid.</v>
          </cell>
          <cell r="BJ1">
            <v>13</v>
          </cell>
          <cell r="BN1" t="str">
            <v>Resid.</v>
          </cell>
          <cell r="BO1">
            <v>14</v>
          </cell>
          <cell r="BS1" t="str">
            <v>Resid.</v>
          </cell>
          <cell r="BT1">
            <v>15</v>
          </cell>
          <cell r="BX1" t="str">
            <v>Resid.</v>
          </cell>
          <cell r="BY1">
            <v>16</v>
          </cell>
          <cell r="CC1" t="str">
            <v>Resid.</v>
          </cell>
          <cell r="CD1">
            <v>17</v>
          </cell>
          <cell r="CH1" t="str">
            <v>Resid.</v>
          </cell>
          <cell r="CI1">
            <v>18</v>
          </cell>
          <cell r="CM1" t="str">
            <v>Resid.</v>
          </cell>
          <cell r="CN1">
            <v>19</v>
          </cell>
          <cell r="CR1" t="str">
            <v>Resid.</v>
          </cell>
          <cell r="CS1">
            <v>20</v>
          </cell>
          <cell r="CW1" t="str">
            <v>Resid.</v>
          </cell>
          <cell r="CX1">
            <v>21</v>
          </cell>
          <cell r="DB1" t="str">
            <v>Resid.</v>
          </cell>
          <cell r="DC1">
            <v>22</v>
          </cell>
          <cell r="DG1" t="str">
            <v>Resid.</v>
          </cell>
          <cell r="DH1">
            <v>23</v>
          </cell>
          <cell r="DL1" t="str">
            <v>Resid.</v>
          </cell>
          <cell r="DM1">
            <v>24</v>
          </cell>
          <cell r="DQ1" t="str">
            <v>Resid.</v>
          </cell>
          <cell r="DR1">
            <v>25</v>
          </cell>
          <cell r="DV1" t="str">
            <v>Resid.</v>
          </cell>
          <cell r="DW1">
            <v>26</v>
          </cell>
          <cell r="EA1" t="str">
            <v>Resid.</v>
          </cell>
          <cell r="EB1">
            <v>27</v>
          </cell>
          <cell r="EF1" t="str">
            <v>Resid.</v>
          </cell>
          <cell r="EG1">
            <v>28</v>
          </cell>
          <cell r="EK1" t="str">
            <v>Resid.</v>
          </cell>
          <cell r="EL1">
            <v>29</v>
          </cell>
          <cell r="EP1" t="str">
            <v>Resid.</v>
          </cell>
          <cell r="EQ1">
            <v>30</v>
          </cell>
          <cell r="EU1" t="str">
            <v>Resid.</v>
          </cell>
          <cell r="EV1">
            <v>31</v>
          </cell>
          <cell r="EZ1" t="str">
            <v>Resid.</v>
          </cell>
          <cell r="FA1">
            <v>32</v>
          </cell>
          <cell r="FE1" t="str">
            <v>Resid.</v>
          </cell>
          <cell r="FF1">
            <v>33</v>
          </cell>
          <cell r="FJ1" t="str">
            <v>Resid.</v>
          </cell>
          <cell r="FK1">
            <v>34</v>
          </cell>
          <cell r="FO1" t="str">
            <v>Resid.</v>
          </cell>
          <cell r="FP1">
            <v>35</v>
          </cell>
          <cell r="FT1" t="str">
            <v>Resid.</v>
          </cell>
          <cell r="FU1">
            <v>36</v>
          </cell>
          <cell r="FY1" t="str">
            <v>Resid.</v>
          </cell>
          <cell r="FZ1">
            <v>37</v>
          </cell>
          <cell r="GD1" t="str">
            <v>Resid.</v>
          </cell>
          <cell r="GE1">
            <v>38</v>
          </cell>
          <cell r="GI1" t="str">
            <v>Resid.</v>
          </cell>
          <cell r="GJ1">
            <v>39</v>
          </cell>
          <cell r="GN1" t="str">
            <v>Resid.</v>
          </cell>
          <cell r="GO1">
            <v>40</v>
          </cell>
          <cell r="GS1" t="str">
            <v>Resid.</v>
          </cell>
          <cell r="GT1">
            <v>41</v>
          </cell>
          <cell r="GX1" t="str">
            <v>Resid.</v>
          </cell>
          <cell r="GY1">
            <v>42</v>
          </cell>
          <cell r="HC1" t="str">
            <v>Resid.</v>
          </cell>
          <cell r="HD1">
            <v>43</v>
          </cell>
          <cell r="HH1" t="str">
            <v>Resid.</v>
          </cell>
          <cell r="HI1">
            <v>44</v>
          </cell>
          <cell r="HM1" t="str">
            <v>Resid.</v>
          </cell>
          <cell r="HN1">
            <v>45</v>
          </cell>
          <cell r="HR1" t="str">
            <v>Resid.</v>
          </cell>
          <cell r="HS1">
            <v>46</v>
          </cell>
          <cell r="HW1" t="str">
            <v>Resid.</v>
          </cell>
          <cell r="HX1">
            <v>47</v>
          </cell>
          <cell r="IB1" t="str">
            <v>Resid.</v>
          </cell>
          <cell r="IC1">
            <v>48</v>
          </cell>
          <cell r="IG1" t="str">
            <v>Resid.</v>
          </cell>
          <cell r="IH1">
            <v>49</v>
          </cell>
          <cell r="IL1" t="str">
            <v>Resid.</v>
          </cell>
          <cell r="IM1">
            <v>50</v>
          </cell>
          <cell r="IQ1" t="str">
            <v>Resid.</v>
          </cell>
          <cell r="IR1">
            <v>51</v>
          </cell>
          <cell r="IV1" t="str">
            <v>Resid.</v>
          </cell>
          <cell r="IW1">
            <v>52</v>
          </cell>
          <cell r="JA1" t="str">
            <v>Resid.</v>
          </cell>
          <cell r="JB1">
            <v>53</v>
          </cell>
          <cell r="JF1" t="str">
            <v>Resid.</v>
          </cell>
          <cell r="JG1">
            <v>54</v>
          </cell>
          <cell r="JK1" t="str">
            <v>Resid.</v>
          </cell>
          <cell r="JL1">
            <v>55</v>
          </cell>
          <cell r="JP1" t="str">
            <v>Resid.</v>
          </cell>
          <cell r="JQ1">
            <v>56</v>
          </cell>
          <cell r="JU1" t="str">
            <v>Resid.</v>
          </cell>
          <cell r="JV1">
            <v>57</v>
          </cell>
          <cell r="JZ1" t="str">
            <v>Resid.</v>
          </cell>
          <cell r="KA1">
            <v>58</v>
          </cell>
          <cell r="KE1" t="str">
            <v>Resid.</v>
          </cell>
          <cell r="KF1">
            <v>59</v>
          </cell>
          <cell r="KJ1" t="str">
            <v>Resid.</v>
          </cell>
          <cell r="KK1">
            <v>60</v>
          </cell>
          <cell r="KO1" t="str">
            <v>Resid.</v>
          </cell>
          <cell r="KP1">
            <v>61</v>
          </cell>
          <cell r="KT1" t="str">
            <v>Resid.</v>
          </cell>
          <cell r="KU1">
            <v>62</v>
          </cell>
          <cell r="KY1" t="str">
            <v>Resid.</v>
          </cell>
          <cell r="KZ1">
            <v>63</v>
          </cell>
          <cell r="LD1" t="str">
            <v>Resid.</v>
          </cell>
          <cell r="LE1">
            <v>64</v>
          </cell>
          <cell r="LI1" t="str">
            <v>Resid.</v>
          </cell>
          <cell r="LJ1">
            <v>65</v>
          </cell>
          <cell r="LN1" t="str">
            <v>Resid.</v>
          </cell>
          <cell r="LO1">
            <v>66</v>
          </cell>
        </row>
        <row r="2">
          <cell r="A2" t="str">
            <v>UC</v>
          </cell>
          <cell r="B2">
            <v>41587</v>
          </cell>
          <cell r="F2" t="str">
            <v>UC</v>
          </cell>
          <cell r="G2">
            <v>41590</v>
          </cell>
          <cell r="K2" t="str">
            <v>UC</v>
          </cell>
          <cell r="L2">
            <v>41591</v>
          </cell>
          <cell r="P2" t="str">
            <v>UC</v>
          </cell>
          <cell r="Q2">
            <v>43405</v>
          </cell>
          <cell r="U2" t="str">
            <v>UC</v>
          </cell>
          <cell r="V2">
            <v>46832</v>
          </cell>
          <cell r="Z2" t="str">
            <v>UC</v>
          </cell>
          <cell r="AA2">
            <v>49929</v>
          </cell>
          <cell r="AE2" t="str">
            <v>UC</v>
          </cell>
          <cell r="AF2">
            <v>93772</v>
          </cell>
          <cell r="AJ2" t="str">
            <v>UC</v>
          </cell>
          <cell r="AK2">
            <v>38056</v>
          </cell>
          <cell r="AO2" t="str">
            <v>UC</v>
          </cell>
          <cell r="AP2">
            <v>41356</v>
          </cell>
          <cell r="AT2" t="str">
            <v>UC</v>
          </cell>
          <cell r="AU2">
            <v>41357</v>
          </cell>
          <cell r="AY2" t="str">
            <v>UC</v>
          </cell>
          <cell r="AZ2">
            <v>41419</v>
          </cell>
          <cell r="BD2" t="str">
            <v>UC</v>
          </cell>
          <cell r="BE2">
            <v>41421</v>
          </cell>
          <cell r="BI2" t="str">
            <v>UC</v>
          </cell>
          <cell r="BJ2">
            <v>41638</v>
          </cell>
          <cell r="BN2" t="str">
            <v>UC</v>
          </cell>
          <cell r="BO2">
            <v>41640</v>
          </cell>
          <cell r="BS2" t="str">
            <v>UC</v>
          </cell>
          <cell r="BT2">
            <v>7556</v>
          </cell>
          <cell r="BX2" t="str">
            <v>UC</v>
          </cell>
          <cell r="BY2">
            <v>38056</v>
          </cell>
          <cell r="CC2" t="str">
            <v>UC</v>
          </cell>
          <cell r="CD2">
            <v>30311</v>
          </cell>
          <cell r="CH2" t="str">
            <v>UC</v>
          </cell>
          <cell r="CI2">
            <v>30324</v>
          </cell>
          <cell r="CM2" t="str">
            <v>UC</v>
          </cell>
          <cell r="CN2">
            <v>40978</v>
          </cell>
          <cell r="CR2" t="str">
            <v>UC</v>
          </cell>
          <cell r="CS2">
            <v>41716</v>
          </cell>
          <cell r="CW2" t="str">
            <v>UC</v>
          </cell>
          <cell r="CX2">
            <v>7558</v>
          </cell>
          <cell r="DB2" t="str">
            <v>UC</v>
          </cell>
          <cell r="DC2">
            <v>8345</v>
          </cell>
          <cell r="DG2" t="str">
            <v>UC</v>
          </cell>
          <cell r="DH2">
            <v>41701</v>
          </cell>
          <cell r="DL2" t="str">
            <v>UC</v>
          </cell>
          <cell r="DM2">
            <v>41730</v>
          </cell>
          <cell r="DQ2" t="str">
            <v>UC</v>
          </cell>
          <cell r="DR2">
            <v>41731</v>
          </cell>
          <cell r="DV2" t="str">
            <v>UC</v>
          </cell>
          <cell r="DW2">
            <v>41882</v>
          </cell>
          <cell r="EA2" t="str">
            <v>UC</v>
          </cell>
          <cell r="EB2">
            <v>42035</v>
          </cell>
          <cell r="EF2" t="str">
            <v>UC</v>
          </cell>
          <cell r="EG2">
            <v>72893</v>
          </cell>
          <cell r="EK2" t="str">
            <v>UC</v>
          </cell>
          <cell r="EL2" t="str">
            <v>00217</v>
          </cell>
          <cell r="EP2" t="str">
            <v>UC</v>
          </cell>
          <cell r="EQ2" t="str">
            <v>01557</v>
          </cell>
          <cell r="EU2" t="str">
            <v>UC</v>
          </cell>
          <cell r="EV2" t="str">
            <v>72525</v>
          </cell>
          <cell r="EZ2" t="str">
            <v>UC</v>
          </cell>
          <cell r="FA2" t="str">
            <v>01525</v>
          </cell>
          <cell r="FE2" t="str">
            <v>UC</v>
          </cell>
          <cell r="FF2" t="str">
            <v>72583</v>
          </cell>
          <cell r="FJ2" t="str">
            <v>UC</v>
          </cell>
          <cell r="FK2" t="str">
            <v>52400</v>
          </cell>
          <cell r="FO2" t="str">
            <v>UC</v>
          </cell>
          <cell r="FP2" t="str">
            <v>00446</v>
          </cell>
          <cell r="FT2" t="str">
            <v>UC</v>
          </cell>
          <cell r="FU2" t="str">
            <v>87403</v>
          </cell>
          <cell r="FY2" t="str">
            <v>UC</v>
          </cell>
          <cell r="FZ2" t="str">
            <v>53987</v>
          </cell>
          <cell r="GD2" t="str">
            <v>UC</v>
          </cell>
          <cell r="GE2" t="str">
            <v>08061</v>
          </cell>
          <cell r="GI2" t="str">
            <v>UC</v>
          </cell>
          <cell r="GJ2" t="str">
            <v>54065</v>
          </cell>
          <cell r="GN2" t="str">
            <v>UC</v>
          </cell>
          <cell r="GO2" t="str">
            <v>87346</v>
          </cell>
          <cell r="GS2" t="str">
            <v>UC</v>
          </cell>
          <cell r="GT2" t="str">
            <v>41454</v>
          </cell>
          <cell r="GX2" t="str">
            <v>UC</v>
          </cell>
          <cell r="GY2" t="str">
            <v>10123</v>
          </cell>
          <cell r="HC2" t="str">
            <v>UC</v>
          </cell>
          <cell r="HD2" t="str">
            <v>137682</v>
          </cell>
          <cell r="HH2" t="str">
            <v>UC</v>
          </cell>
          <cell r="HI2" t="str">
            <v>41307</v>
          </cell>
          <cell r="HM2" t="str">
            <v>UC</v>
          </cell>
          <cell r="HN2" t="str">
            <v>42091</v>
          </cell>
          <cell r="HR2" t="str">
            <v>UC</v>
          </cell>
          <cell r="HS2" t="str">
            <v>51844</v>
          </cell>
          <cell r="HW2" t="str">
            <v>UC</v>
          </cell>
          <cell r="HX2" t="str">
            <v>53981</v>
          </cell>
          <cell r="IB2" t="str">
            <v>UC</v>
          </cell>
          <cell r="IC2" t="str">
            <v>92076</v>
          </cell>
          <cell r="IG2" t="str">
            <v>UC</v>
          </cell>
          <cell r="IH2" t="str">
            <v>125309</v>
          </cell>
          <cell r="IL2" t="str">
            <v>UC</v>
          </cell>
          <cell r="IM2" t="str">
            <v>31737</v>
          </cell>
          <cell r="IQ2" t="str">
            <v>UC</v>
          </cell>
          <cell r="IR2" t="str">
            <v>110666</v>
          </cell>
          <cell r="IV2" t="str">
            <v>UC</v>
          </cell>
          <cell r="IW2" t="str">
            <v>30250</v>
          </cell>
          <cell r="JA2" t="str">
            <v>UC</v>
          </cell>
          <cell r="JB2" t="str">
            <v>30249</v>
          </cell>
          <cell r="JF2" t="str">
            <v>UC</v>
          </cell>
          <cell r="JG2" t="str">
            <v>30260</v>
          </cell>
          <cell r="JK2" t="str">
            <v>UC</v>
          </cell>
          <cell r="JL2" t="str">
            <v>30267</v>
          </cell>
          <cell r="JP2" t="str">
            <v>UC</v>
          </cell>
          <cell r="JQ2" t="str">
            <v>30277</v>
          </cell>
          <cell r="JU2" t="str">
            <v>UC</v>
          </cell>
          <cell r="JV2" t="str">
            <v>41856</v>
          </cell>
          <cell r="JZ2" t="str">
            <v>UC</v>
          </cell>
          <cell r="KA2" t="str">
            <v>42040</v>
          </cell>
          <cell r="KB2" t="str">
            <v>leitura sendo repetida</v>
          </cell>
          <cell r="KE2" t="str">
            <v>UC</v>
          </cell>
          <cell r="KF2" t="str">
            <v>41875</v>
          </cell>
          <cell r="KJ2" t="str">
            <v>UC</v>
          </cell>
          <cell r="KK2" t="str">
            <v>41916</v>
          </cell>
          <cell r="KO2" t="str">
            <v>UC</v>
          </cell>
          <cell r="KP2" t="str">
            <v>30272</v>
          </cell>
          <cell r="KT2" t="str">
            <v>UC</v>
          </cell>
          <cell r="KU2" t="str">
            <v>30281</v>
          </cell>
          <cell r="KY2" t="str">
            <v>UC</v>
          </cell>
          <cell r="KZ2" t="str">
            <v>41845</v>
          </cell>
          <cell r="LD2" t="str">
            <v>UC</v>
          </cell>
          <cell r="LE2" t="str">
            <v>30255</v>
          </cell>
          <cell r="LI2" t="str">
            <v>UC</v>
          </cell>
          <cell r="LJ2" t="str">
            <v>41934</v>
          </cell>
          <cell r="LN2" t="str">
            <v>UC</v>
          </cell>
          <cell r="LO2" t="str">
            <v>41662</v>
          </cell>
        </row>
        <row r="3">
          <cell r="A3" t="str">
            <v>Início</v>
          </cell>
          <cell r="B3">
            <v>41485</v>
          </cell>
          <cell r="F3" t="str">
            <v>Início</v>
          </cell>
          <cell r="G3">
            <v>41485</v>
          </cell>
          <cell r="K3" t="str">
            <v>Início</v>
          </cell>
          <cell r="L3">
            <v>41486</v>
          </cell>
          <cell r="P3" t="str">
            <v>Início</v>
          </cell>
          <cell r="Q3">
            <v>41486</v>
          </cell>
          <cell r="U3" t="str">
            <v>Início</v>
          </cell>
          <cell r="V3">
            <v>41486</v>
          </cell>
          <cell r="Z3" t="str">
            <v>Início</v>
          </cell>
          <cell r="AA3">
            <v>41485</v>
          </cell>
          <cell r="AE3" t="str">
            <v>Início</v>
          </cell>
          <cell r="AF3">
            <v>41485</v>
          </cell>
          <cell r="AJ3" t="str">
            <v>Início</v>
          </cell>
          <cell r="AK3">
            <v>41493</v>
          </cell>
          <cell r="AO3" t="str">
            <v>Início</v>
          </cell>
          <cell r="AP3">
            <v>41493</v>
          </cell>
          <cell r="AT3" t="str">
            <v>Início</v>
          </cell>
          <cell r="AU3">
            <v>41493</v>
          </cell>
          <cell r="AY3" t="str">
            <v>Início</v>
          </cell>
          <cell r="AZ3">
            <v>41493</v>
          </cell>
          <cell r="BD3" t="str">
            <v>Início</v>
          </cell>
          <cell r="BE3">
            <v>41493</v>
          </cell>
          <cell r="BI3" t="str">
            <v>Início</v>
          </cell>
          <cell r="BJ3">
            <v>41493</v>
          </cell>
          <cell r="BN3" t="str">
            <v>Início</v>
          </cell>
          <cell r="BO3">
            <v>41493</v>
          </cell>
          <cell r="BS3" t="str">
            <v>Início</v>
          </cell>
          <cell r="BT3">
            <v>41500</v>
          </cell>
          <cell r="BX3" t="str">
            <v>Início</v>
          </cell>
          <cell r="BY3">
            <v>41500</v>
          </cell>
          <cell r="CC3" t="str">
            <v>Início</v>
          </cell>
          <cell r="CD3">
            <v>41500</v>
          </cell>
          <cell r="CH3" t="str">
            <v>Início</v>
          </cell>
          <cell r="CI3">
            <v>41500</v>
          </cell>
          <cell r="CM3" t="str">
            <v>Início</v>
          </cell>
          <cell r="CN3">
            <v>41500</v>
          </cell>
          <cell r="CR3" t="str">
            <v>Início</v>
          </cell>
          <cell r="CS3">
            <v>41500</v>
          </cell>
          <cell r="CW3" t="str">
            <v>Início</v>
          </cell>
          <cell r="CX3">
            <v>41508</v>
          </cell>
          <cell r="DB3" t="str">
            <v>Início</v>
          </cell>
          <cell r="DC3">
            <v>41508</v>
          </cell>
          <cell r="DG3" t="str">
            <v>Início</v>
          </cell>
          <cell r="DH3">
            <v>41508</v>
          </cell>
          <cell r="DL3" t="str">
            <v>Início</v>
          </cell>
          <cell r="DM3">
            <v>41508</v>
          </cell>
          <cell r="DQ3" t="str">
            <v>Início</v>
          </cell>
          <cell r="DR3">
            <v>41508</v>
          </cell>
          <cell r="DV3" t="str">
            <v>Início</v>
          </cell>
          <cell r="DW3">
            <v>41508</v>
          </cell>
          <cell r="EA3" t="str">
            <v>Início</v>
          </cell>
          <cell r="EB3">
            <v>41508</v>
          </cell>
          <cell r="EF3" t="str">
            <v>Início</v>
          </cell>
          <cell r="EG3">
            <v>41523</v>
          </cell>
          <cell r="EK3" t="str">
            <v>Início</v>
          </cell>
          <cell r="EL3">
            <v>41516</v>
          </cell>
          <cell r="EP3" t="str">
            <v>Início</v>
          </cell>
          <cell r="EQ3">
            <v>41516</v>
          </cell>
          <cell r="EU3" t="str">
            <v>Início</v>
          </cell>
          <cell r="EV3">
            <v>41516</v>
          </cell>
          <cell r="EZ3" t="str">
            <v>Início</v>
          </cell>
          <cell r="FA3">
            <v>41516</v>
          </cell>
          <cell r="FE3" t="str">
            <v>Início</v>
          </cell>
          <cell r="FF3">
            <v>41516</v>
          </cell>
          <cell r="FJ3" t="str">
            <v>Início</v>
          </cell>
          <cell r="FK3">
            <v>41516</v>
          </cell>
          <cell r="FO3" t="str">
            <v>Início</v>
          </cell>
          <cell r="FP3">
            <v>41516</v>
          </cell>
          <cell r="FT3" t="str">
            <v>Início</v>
          </cell>
          <cell r="FU3">
            <v>41523</v>
          </cell>
          <cell r="FY3" t="str">
            <v>Início</v>
          </cell>
          <cell r="FZ3">
            <v>41523</v>
          </cell>
          <cell r="GD3" t="str">
            <v>Início</v>
          </cell>
          <cell r="GE3">
            <v>41523</v>
          </cell>
          <cell r="GI3" t="str">
            <v>Início</v>
          </cell>
          <cell r="GJ3">
            <v>41523</v>
          </cell>
          <cell r="GN3" t="str">
            <v>Início</v>
          </cell>
          <cell r="GO3">
            <v>41523</v>
          </cell>
          <cell r="GS3" t="str">
            <v>Início</v>
          </cell>
          <cell r="GT3">
            <v>41523</v>
          </cell>
          <cell r="GX3" t="str">
            <v>Início</v>
          </cell>
          <cell r="GY3">
            <v>41534</v>
          </cell>
          <cell r="HC3" t="str">
            <v>Início</v>
          </cell>
          <cell r="HD3">
            <v>41534</v>
          </cell>
          <cell r="HH3" t="str">
            <v>Início</v>
          </cell>
          <cell r="HI3">
            <v>41533</v>
          </cell>
          <cell r="HM3" t="str">
            <v>Início</v>
          </cell>
          <cell r="HN3">
            <v>41534</v>
          </cell>
          <cell r="HR3" t="str">
            <v>Início</v>
          </cell>
          <cell r="HS3">
            <v>41534</v>
          </cell>
          <cell r="HW3" t="str">
            <v>Início</v>
          </cell>
          <cell r="HX3">
            <v>41533</v>
          </cell>
          <cell r="IB3" t="str">
            <v>Início</v>
          </cell>
          <cell r="IC3">
            <v>41533</v>
          </cell>
          <cell r="IG3" t="str">
            <v>Início</v>
          </cell>
          <cell r="IH3">
            <v>41542</v>
          </cell>
          <cell r="IL3" t="str">
            <v>Início</v>
          </cell>
          <cell r="IM3">
            <v>41542</v>
          </cell>
          <cell r="IQ3" t="str">
            <v>Início</v>
          </cell>
          <cell r="IR3">
            <v>41542</v>
          </cell>
          <cell r="IV3" t="str">
            <v>Início</v>
          </cell>
          <cell r="IW3">
            <v>41568</v>
          </cell>
          <cell r="JA3" t="str">
            <v>Início</v>
          </cell>
          <cell r="JB3">
            <v>41568</v>
          </cell>
          <cell r="JF3" t="str">
            <v>Início</v>
          </cell>
          <cell r="JG3">
            <v>41568</v>
          </cell>
          <cell r="JK3" t="str">
            <v>Início</v>
          </cell>
          <cell r="JL3">
            <v>41568</v>
          </cell>
          <cell r="JP3" t="str">
            <v>Início</v>
          </cell>
          <cell r="JQ3">
            <v>41568</v>
          </cell>
          <cell r="JU3" t="str">
            <v>Início</v>
          </cell>
          <cell r="JV3">
            <v>41568</v>
          </cell>
          <cell r="JZ3" t="str">
            <v>Início</v>
          </cell>
          <cell r="KA3">
            <v>41585</v>
          </cell>
          <cell r="KE3" t="str">
            <v>Início</v>
          </cell>
          <cell r="KF3">
            <v>41575</v>
          </cell>
          <cell r="KJ3" t="str">
            <v>Início</v>
          </cell>
          <cell r="KK3">
            <v>41575</v>
          </cell>
          <cell r="KO3" t="str">
            <v>Início</v>
          </cell>
          <cell r="KP3">
            <v>41575</v>
          </cell>
          <cell r="KT3" t="str">
            <v>Início</v>
          </cell>
          <cell r="KU3">
            <v>41575</v>
          </cell>
          <cell r="KY3" t="str">
            <v>Início</v>
          </cell>
          <cell r="KZ3">
            <v>41575</v>
          </cell>
          <cell r="LD3" t="str">
            <v>Início</v>
          </cell>
          <cell r="LE3">
            <v>41575</v>
          </cell>
          <cell r="LI3" t="str">
            <v>Início</v>
          </cell>
          <cell r="LJ3">
            <v>41575</v>
          </cell>
          <cell r="LN3" t="str">
            <v>Início</v>
          </cell>
          <cell r="LO3">
            <v>41586</v>
          </cell>
        </row>
        <row r="4">
          <cell r="A4" t="str">
            <v>Fim</v>
          </cell>
          <cell r="B4">
            <v>41492</v>
          </cell>
          <cell r="F4" t="str">
            <v>Fim</v>
          </cell>
          <cell r="G4">
            <v>41492</v>
          </cell>
          <cell r="K4" t="str">
            <v>Fim</v>
          </cell>
          <cell r="L4">
            <v>41493</v>
          </cell>
          <cell r="P4" t="str">
            <v>Fim</v>
          </cell>
          <cell r="Q4">
            <v>41493</v>
          </cell>
          <cell r="U4" t="str">
            <v>Fim</v>
          </cell>
          <cell r="V4">
            <v>41493</v>
          </cell>
          <cell r="Z4" t="str">
            <v>Fim</v>
          </cell>
          <cell r="AA4">
            <v>41492</v>
          </cell>
          <cell r="AE4" t="str">
            <v>Fim</v>
          </cell>
          <cell r="AF4">
            <v>41492</v>
          </cell>
          <cell r="AJ4" t="str">
            <v>Fim</v>
          </cell>
          <cell r="AK4">
            <v>41500</v>
          </cell>
          <cell r="AO4" t="str">
            <v>Fim</v>
          </cell>
          <cell r="AP4">
            <v>41500</v>
          </cell>
          <cell r="AT4" t="str">
            <v>Fim</v>
          </cell>
          <cell r="AU4">
            <v>41500</v>
          </cell>
          <cell r="AY4" t="str">
            <v>Fim</v>
          </cell>
          <cell r="AZ4">
            <v>41500</v>
          </cell>
          <cell r="BD4" t="str">
            <v>Fim</v>
          </cell>
          <cell r="BE4">
            <v>41500</v>
          </cell>
          <cell r="BI4" t="str">
            <v>Fim</v>
          </cell>
          <cell r="BJ4">
            <v>41500</v>
          </cell>
          <cell r="BN4" t="str">
            <v>Fim</v>
          </cell>
          <cell r="BO4">
            <v>41500</v>
          </cell>
          <cell r="BS4" t="str">
            <v>Fim</v>
          </cell>
          <cell r="BT4">
            <v>41507</v>
          </cell>
          <cell r="BX4" t="str">
            <v>Fim</v>
          </cell>
          <cell r="BY4">
            <v>41507</v>
          </cell>
          <cell r="CC4" t="str">
            <v>Fim</v>
          </cell>
          <cell r="CD4">
            <v>41507</v>
          </cell>
          <cell r="CH4" t="str">
            <v>Fim</v>
          </cell>
          <cell r="CI4">
            <v>41507</v>
          </cell>
          <cell r="CM4" t="str">
            <v>Fim</v>
          </cell>
          <cell r="CN4">
            <v>41507</v>
          </cell>
          <cell r="CR4" t="str">
            <v>Fim</v>
          </cell>
          <cell r="CS4">
            <v>41507</v>
          </cell>
          <cell r="CW4" t="str">
            <v>Fim</v>
          </cell>
          <cell r="CX4">
            <v>41515</v>
          </cell>
          <cell r="DB4" t="str">
            <v>Fim</v>
          </cell>
          <cell r="DC4">
            <v>41515</v>
          </cell>
          <cell r="DG4" t="str">
            <v>Fim</v>
          </cell>
          <cell r="DH4">
            <v>41515</v>
          </cell>
          <cell r="DL4" t="str">
            <v>Fim</v>
          </cell>
          <cell r="DM4">
            <v>41515</v>
          </cell>
          <cell r="DQ4" t="str">
            <v>Fim</v>
          </cell>
          <cell r="DR4">
            <v>41515</v>
          </cell>
          <cell r="DV4" t="str">
            <v>Fim</v>
          </cell>
          <cell r="DW4">
            <v>41515</v>
          </cell>
          <cell r="EA4" t="str">
            <v>Fim</v>
          </cell>
          <cell r="EB4">
            <v>41515</v>
          </cell>
          <cell r="EF4" t="str">
            <v>Fim</v>
          </cell>
          <cell r="EG4">
            <v>41530</v>
          </cell>
          <cell r="EK4" t="str">
            <v>Fim</v>
          </cell>
          <cell r="EL4">
            <v>41523</v>
          </cell>
          <cell r="EP4" t="str">
            <v>Fim</v>
          </cell>
          <cell r="EQ4">
            <v>41523</v>
          </cell>
          <cell r="EU4" t="str">
            <v>Fim</v>
          </cell>
          <cell r="EV4">
            <v>41523</v>
          </cell>
          <cell r="EZ4" t="str">
            <v>Fim</v>
          </cell>
          <cell r="FA4">
            <v>41523</v>
          </cell>
          <cell r="FE4" t="str">
            <v>Fim</v>
          </cell>
          <cell r="FF4">
            <v>41523</v>
          </cell>
          <cell r="FJ4" t="str">
            <v>Fim</v>
          </cell>
          <cell r="FK4">
            <v>41523</v>
          </cell>
          <cell r="FO4" t="str">
            <v>Fim</v>
          </cell>
          <cell r="FP4">
            <v>41523</v>
          </cell>
          <cell r="FT4" t="str">
            <v>Fim</v>
          </cell>
          <cell r="FU4">
            <v>41530</v>
          </cell>
          <cell r="FY4" t="str">
            <v>Fim</v>
          </cell>
          <cell r="FZ4">
            <v>41530</v>
          </cell>
          <cell r="GD4" t="str">
            <v>Fim</v>
          </cell>
          <cell r="GE4">
            <v>41530</v>
          </cell>
          <cell r="GI4" t="str">
            <v>Fim</v>
          </cell>
          <cell r="GJ4">
            <v>41530</v>
          </cell>
          <cell r="GN4" t="str">
            <v>Fim</v>
          </cell>
          <cell r="GO4">
            <v>41530</v>
          </cell>
          <cell r="GS4" t="str">
            <v>Fim</v>
          </cell>
          <cell r="GT4">
            <v>41530</v>
          </cell>
          <cell r="GX4" t="str">
            <v>Fim</v>
          </cell>
          <cell r="GY4">
            <v>41541</v>
          </cell>
          <cell r="HC4" t="str">
            <v>Fim</v>
          </cell>
          <cell r="HD4">
            <v>41541</v>
          </cell>
          <cell r="HH4" t="str">
            <v>Fim</v>
          </cell>
          <cell r="HI4">
            <v>41540</v>
          </cell>
          <cell r="HM4" t="str">
            <v>Fim</v>
          </cell>
          <cell r="HN4">
            <v>41541</v>
          </cell>
          <cell r="HR4" t="str">
            <v>Fim</v>
          </cell>
          <cell r="HS4">
            <v>41541</v>
          </cell>
          <cell r="HW4" t="str">
            <v>Fim</v>
          </cell>
          <cell r="HX4">
            <v>41540</v>
          </cell>
          <cell r="IB4" t="str">
            <v>Fim</v>
          </cell>
          <cell r="IC4">
            <v>41540</v>
          </cell>
          <cell r="IG4" t="str">
            <v>Fim</v>
          </cell>
          <cell r="IH4">
            <v>41549</v>
          </cell>
          <cell r="IL4" t="str">
            <v>Fim</v>
          </cell>
          <cell r="IM4">
            <v>41549</v>
          </cell>
          <cell r="IQ4" t="str">
            <v>Fim</v>
          </cell>
          <cell r="IR4">
            <v>41549</v>
          </cell>
          <cell r="IV4" t="str">
            <v>Fim</v>
          </cell>
          <cell r="IW4">
            <v>41575</v>
          </cell>
          <cell r="JA4" t="str">
            <v>Fim</v>
          </cell>
          <cell r="JB4">
            <v>41575</v>
          </cell>
          <cell r="JF4" t="str">
            <v>Fim</v>
          </cell>
          <cell r="JG4">
            <v>41575</v>
          </cell>
          <cell r="JK4" t="str">
            <v>Fim</v>
          </cell>
          <cell r="JL4">
            <v>41575</v>
          </cell>
          <cell r="JP4" t="str">
            <v>Fim</v>
          </cell>
          <cell r="JQ4">
            <v>41575</v>
          </cell>
          <cell r="JU4" t="str">
            <v>Fim</v>
          </cell>
          <cell r="JV4">
            <v>41575</v>
          </cell>
          <cell r="JZ4" t="str">
            <v>Fim</v>
          </cell>
          <cell r="KA4">
            <v>41592</v>
          </cell>
          <cell r="KE4" t="str">
            <v>Fim</v>
          </cell>
          <cell r="KF4">
            <v>41582</v>
          </cell>
          <cell r="KJ4" t="str">
            <v>Fim</v>
          </cell>
          <cell r="KK4">
            <v>41582</v>
          </cell>
          <cell r="KO4" t="str">
            <v>Fim</v>
          </cell>
          <cell r="KP4">
            <v>41582</v>
          </cell>
          <cell r="KT4" t="str">
            <v>Fim</v>
          </cell>
          <cell r="KU4">
            <v>41582</v>
          </cell>
          <cell r="KY4" t="str">
            <v>Fim</v>
          </cell>
          <cell r="KZ4">
            <v>41582</v>
          </cell>
          <cell r="LD4" t="str">
            <v>Fim</v>
          </cell>
          <cell r="LE4">
            <v>41582</v>
          </cell>
          <cell r="LI4" t="str">
            <v>Fim</v>
          </cell>
          <cell r="LJ4">
            <v>41582</v>
          </cell>
          <cell r="LN4" t="str">
            <v>Fim</v>
          </cell>
          <cell r="LO4">
            <v>41592</v>
          </cell>
        </row>
        <row r="5">
          <cell r="A5" t="str">
            <v>Média</v>
          </cell>
          <cell r="B5">
            <v>79.857777777777784</v>
          </cell>
          <cell r="C5" t="str">
            <v>W</v>
          </cell>
          <cell r="F5" t="str">
            <v>Média</v>
          </cell>
          <cell r="G5">
            <v>76.302222222222227</v>
          </cell>
          <cell r="H5" t="str">
            <v>W</v>
          </cell>
          <cell r="K5" t="str">
            <v>Média</v>
          </cell>
          <cell r="L5">
            <v>56.296296296296298</v>
          </cell>
          <cell r="M5" t="str">
            <v>W</v>
          </cell>
          <cell r="P5" t="str">
            <v>Média</v>
          </cell>
          <cell r="Q5">
            <v>42.16248153618907</v>
          </cell>
          <cell r="R5" t="str">
            <v>W</v>
          </cell>
          <cell r="U5" t="str">
            <v>Média</v>
          </cell>
          <cell r="V5">
            <v>48.355029585798817</v>
          </cell>
          <cell r="W5" t="str">
            <v>W</v>
          </cell>
          <cell r="Z5" t="str">
            <v>Média</v>
          </cell>
          <cell r="AA5">
            <v>67.337278106508876</v>
          </cell>
          <cell r="AB5" t="str">
            <v>W</v>
          </cell>
          <cell r="AE5" t="str">
            <v>Média</v>
          </cell>
          <cell r="AF5">
            <v>52.73372781065089</v>
          </cell>
          <cell r="AG5" t="str">
            <v>W</v>
          </cell>
          <cell r="AJ5" t="str">
            <v>Média</v>
          </cell>
          <cell r="AK5">
            <v>99.573964497041416</v>
          </cell>
          <cell r="AL5" t="str">
            <v>W</v>
          </cell>
          <cell r="AO5" t="str">
            <v>Média</v>
          </cell>
          <cell r="AP5">
            <v>141.96449704142012</v>
          </cell>
          <cell r="AQ5" t="str">
            <v>W</v>
          </cell>
          <cell r="AT5" t="str">
            <v>Média</v>
          </cell>
          <cell r="AU5">
            <v>56.568047337278109</v>
          </cell>
          <cell r="AV5" t="str">
            <v>W</v>
          </cell>
          <cell r="AY5" t="str">
            <v>Média</v>
          </cell>
          <cell r="AZ5">
            <v>52.73372781065089</v>
          </cell>
          <cell r="BA5" t="str">
            <v>W</v>
          </cell>
          <cell r="BD5" t="str">
            <v>Média</v>
          </cell>
          <cell r="BE5">
            <v>55.976331360946745</v>
          </cell>
          <cell r="BF5" t="str">
            <v>W</v>
          </cell>
          <cell r="BI5" t="str">
            <v>Média</v>
          </cell>
          <cell r="BJ5">
            <v>51.455621301775146</v>
          </cell>
          <cell r="BK5" t="str">
            <v>W</v>
          </cell>
          <cell r="BN5" t="str">
            <v>Média</v>
          </cell>
          <cell r="BO5">
            <v>65.940828402366861</v>
          </cell>
          <cell r="BP5" t="str">
            <v>W</v>
          </cell>
          <cell r="BS5" t="str">
            <v>Média</v>
          </cell>
          <cell r="BT5">
            <v>80.23668639053254</v>
          </cell>
          <cell r="BU5" t="str">
            <v>W</v>
          </cell>
          <cell r="BX5" t="str">
            <v>Média</v>
          </cell>
          <cell r="BY5">
            <v>50.46153846153846</v>
          </cell>
          <cell r="BZ5" t="str">
            <v>W</v>
          </cell>
          <cell r="CC5" t="str">
            <v>Média</v>
          </cell>
          <cell r="CD5">
            <v>62.011834319526628</v>
          </cell>
          <cell r="CE5" t="str">
            <v>W</v>
          </cell>
          <cell r="CH5" t="str">
            <v>Média</v>
          </cell>
          <cell r="CI5">
            <v>69.349112426035504</v>
          </cell>
          <cell r="CJ5" t="str">
            <v>W</v>
          </cell>
          <cell r="CM5" t="str">
            <v>Média</v>
          </cell>
          <cell r="CN5">
            <v>47.029585798816569</v>
          </cell>
          <cell r="CO5" t="str">
            <v>W</v>
          </cell>
          <cell r="CR5" t="str">
            <v>Média</v>
          </cell>
          <cell r="CS5">
            <v>56.449704142011832</v>
          </cell>
          <cell r="CT5" t="str">
            <v>W</v>
          </cell>
          <cell r="CW5" t="str">
            <v>Média</v>
          </cell>
          <cell r="CX5">
            <v>48.92307692307692</v>
          </cell>
          <cell r="CY5" t="str">
            <v>W</v>
          </cell>
          <cell r="DB5" t="str">
            <v>Média</v>
          </cell>
          <cell r="DC5">
            <v>154.29585798816569</v>
          </cell>
          <cell r="DD5" t="str">
            <v>W</v>
          </cell>
          <cell r="DG5" t="str">
            <v>Média</v>
          </cell>
          <cell r="DH5">
            <v>80.307692307692307</v>
          </cell>
          <cell r="DI5" t="str">
            <v>W</v>
          </cell>
          <cell r="DL5" t="str">
            <v>Média</v>
          </cell>
          <cell r="DM5">
            <v>45.207100591715978</v>
          </cell>
          <cell r="DN5" t="str">
            <v>W</v>
          </cell>
          <cell r="DQ5" t="str">
            <v>Média</v>
          </cell>
          <cell r="DR5">
            <v>34.745562130177518</v>
          </cell>
          <cell r="DS5" t="str">
            <v>W</v>
          </cell>
          <cell r="DV5" t="str">
            <v>Média</v>
          </cell>
          <cell r="DW5">
            <v>46.248520710059175</v>
          </cell>
          <cell r="DX5" t="str">
            <v>W</v>
          </cell>
          <cell r="EA5" t="str">
            <v>Média</v>
          </cell>
          <cell r="EB5">
            <v>48.307692307692307</v>
          </cell>
          <cell r="EC5" t="str">
            <v>W</v>
          </cell>
          <cell r="EF5" t="str">
            <v>Média</v>
          </cell>
          <cell r="EG5">
            <v>60.142011834319526</v>
          </cell>
          <cell r="EH5" t="str">
            <v>W</v>
          </cell>
          <cell r="EK5" t="str">
            <v>Média</v>
          </cell>
          <cell r="EL5">
            <v>65.727810650887577</v>
          </cell>
          <cell r="EM5" t="str">
            <v>W</v>
          </cell>
          <cell r="EP5" t="str">
            <v>Média</v>
          </cell>
          <cell r="EQ5">
            <v>49.77514792899408</v>
          </cell>
          <cell r="ER5" t="str">
            <v>W</v>
          </cell>
          <cell r="EU5" t="str">
            <v>Média</v>
          </cell>
          <cell r="EV5">
            <v>96.875739644970409</v>
          </cell>
          <cell r="EW5" t="str">
            <v>W</v>
          </cell>
          <cell r="EZ5" t="str">
            <v>Média</v>
          </cell>
          <cell r="FA5">
            <v>51.597633136094672</v>
          </cell>
          <cell r="FB5" t="str">
            <v>W</v>
          </cell>
          <cell r="FE5" t="str">
            <v>Média</v>
          </cell>
          <cell r="FF5">
            <v>72.757396449704146</v>
          </cell>
          <cell r="FG5" t="str">
            <v>W</v>
          </cell>
          <cell r="FJ5" t="str">
            <v>Média</v>
          </cell>
          <cell r="FK5">
            <v>46.366863905325445</v>
          </cell>
          <cell r="FL5" t="str">
            <v>W</v>
          </cell>
          <cell r="FO5" t="str">
            <v>Média</v>
          </cell>
          <cell r="FP5">
            <v>80.544378698224847</v>
          </cell>
          <cell r="FQ5" t="str">
            <v>W</v>
          </cell>
          <cell r="FT5" t="str">
            <v>Média</v>
          </cell>
          <cell r="FU5">
            <v>138.8639053254438</v>
          </cell>
          <cell r="FV5" t="str">
            <v>W</v>
          </cell>
          <cell r="FY5" t="str">
            <v>Média</v>
          </cell>
          <cell r="FZ5">
            <v>90.272189349112423</v>
          </cell>
          <cell r="GA5" t="str">
            <v>W</v>
          </cell>
          <cell r="GD5" t="str">
            <v>Média</v>
          </cell>
          <cell r="GE5">
            <v>58.248520710059175</v>
          </cell>
          <cell r="GF5" t="str">
            <v>W</v>
          </cell>
          <cell r="GI5" t="str">
            <v>Média</v>
          </cell>
          <cell r="GJ5">
            <v>90.414201183431956</v>
          </cell>
          <cell r="GK5" t="str">
            <v>W</v>
          </cell>
          <cell r="GN5" t="str">
            <v>Média</v>
          </cell>
          <cell r="GO5">
            <v>102.60355029585799</v>
          </cell>
          <cell r="GP5" t="str">
            <v>W</v>
          </cell>
          <cell r="GS5" t="str">
            <v>Média</v>
          </cell>
          <cell r="GT5">
            <v>93.136094674556219</v>
          </cell>
          <cell r="GU5" t="str">
            <v>W</v>
          </cell>
          <cell r="GX5" t="str">
            <v>Média</v>
          </cell>
          <cell r="GY5">
            <v>77.159763313609474</v>
          </cell>
          <cell r="GZ5" t="str">
            <v>W</v>
          </cell>
          <cell r="HC5" t="str">
            <v>Média</v>
          </cell>
          <cell r="HD5">
            <v>49.77514792899408</v>
          </cell>
          <cell r="HE5" t="str">
            <v>W</v>
          </cell>
          <cell r="HH5" t="str">
            <v>Média</v>
          </cell>
          <cell r="HI5">
            <v>67.195266272189343</v>
          </cell>
          <cell r="HJ5" t="str">
            <v>W</v>
          </cell>
          <cell r="HM5" t="str">
            <v>Média</v>
          </cell>
          <cell r="HN5">
            <v>51.479289940828401</v>
          </cell>
          <cell r="HO5" t="str">
            <v>W</v>
          </cell>
          <cell r="HR5" t="str">
            <v>Média</v>
          </cell>
          <cell r="HS5">
            <v>83.26627218934911</v>
          </cell>
          <cell r="HT5" t="str">
            <v>W</v>
          </cell>
          <cell r="HW5" t="str">
            <v>Média</v>
          </cell>
          <cell r="HX5">
            <v>47.26627218934911</v>
          </cell>
          <cell r="HY5" t="str">
            <v>W</v>
          </cell>
          <cell r="IB5" t="str">
            <v>Média</v>
          </cell>
          <cell r="IC5">
            <v>65.798816568047343</v>
          </cell>
          <cell r="ID5" t="str">
            <v>W</v>
          </cell>
          <cell r="IG5" t="str">
            <v>Média</v>
          </cell>
          <cell r="IH5">
            <v>74.366863905325445</v>
          </cell>
          <cell r="II5" t="str">
            <v>W</v>
          </cell>
          <cell r="IL5" t="str">
            <v>Média</v>
          </cell>
          <cell r="IM5">
            <v>94.745562130177518</v>
          </cell>
          <cell r="IN5" t="str">
            <v>W</v>
          </cell>
          <cell r="IQ5" t="str">
            <v>Média</v>
          </cell>
          <cell r="IR5">
            <v>138.95857988165682</v>
          </cell>
          <cell r="IS5" t="str">
            <v>W</v>
          </cell>
          <cell r="IV5" t="str">
            <v>Média</v>
          </cell>
          <cell r="IW5">
            <v>94.272189349112423</v>
          </cell>
          <cell r="IX5" t="str">
            <v>W</v>
          </cell>
          <cell r="JA5" t="str">
            <v>Média</v>
          </cell>
          <cell r="JB5">
            <v>55.384615384615387</v>
          </cell>
          <cell r="JC5" t="str">
            <v>W</v>
          </cell>
          <cell r="JF5" t="str">
            <v>Média</v>
          </cell>
          <cell r="JG5">
            <v>88.118343195266277</v>
          </cell>
          <cell r="JH5" t="str">
            <v>W</v>
          </cell>
          <cell r="JK5" t="str">
            <v>Média</v>
          </cell>
          <cell r="JL5">
            <v>139.28994082840237</v>
          </cell>
          <cell r="JM5" t="str">
            <v>W</v>
          </cell>
          <cell r="JP5" t="str">
            <v>Média</v>
          </cell>
          <cell r="JQ5">
            <v>75.26627218934911</v>
          </cell>
          <cell r="JR5" t="str">
            <v>W</v>
          </cell>
          <cell r="JU5" t="str">
            <v>Média</v>
          </cell>
          <cell r="JV5">
            <v>48.994082840236686</v>
          </cell>
          <cell r="JW5" t="str">
            <v>W</v>
          </cell>
          <cell r="JZ5" t="str">
            <v>Média</v>
          </cell>
          <cell r="KA5">
            <v>59.621301775147927</v>
          </cell>
          <cell r="KB5" t="str">
            <v>W</v>
          </cell>
          <cell r="KE5" t="str">
            <v>Média</v>
          </cell>
          <cell r="KF5">
            <v>61.680473372781066</v>
          </cell>
          <cell r="KG5" t="str">
            <v>W</v>
          </cell>
          <cell r="KJ5" t="str">
            <v>Média</v>
          </cell>
          <cell r="KK5">
            <v>51.573964497041423</v>
          </cell>
          <cell r="KL5" t="str">
            <v>W</v>
          </cell>
          <cell r="KO5" t="str">
            <v>Média</v>
          </cell>
          <cell r="KP5">
            <v>60.73372781065089</v>
          </cell>
          <cell r="KQ5" t="str">
            <v>W</v>
          </cell>
          <cell r="KT5" t="str">
            <v>Média</v>
          </cell>
          <cell r="KU5">
            <v>59.834319526627219</v>
          </cell>
          <cell r="KV5" t="str">
            <v>W</v>
          </cell>
          <cell r="KY5" t="str">
            <v>Média</v>
          </cell>
          <cell r="KZ5">
            <v>134.27218934911244</v>
          </cell>
          <cell r="LA5" t="str">
            <v>W</v>
          </cell>
          <cell r="LD5" t="str">
            <v>Média</v>
          </cell>
          <cell r="LE5">
            <v>50.177514792899409</v>
          </cell>
          <cell r="LF5" t="str">
            <v>W</v>
          </cell>
          <cell r="LI5" t="str">
            <v>Média</v>
          </cell>
          <cell r="LJ5">
            <v>88.899408284023664</v>
          </cell>
          <cell r="LK5" t="str">
            <v>W</v>
          </cell>
          <cell r="LN5" t="str">
            <v>Média</v>
          </cell>
          <cell r="LO5">
            <v>55.338582677165356</v>
          </cell>
          <cell r="LP5" t="str">
            <v>W</v>
          </cell>
        </row>
        <row r="6">
          <cell r="B6">
            <v>58.296177777777785</v>
          </cell>
          <cell r="C6" t="str">
            <v>kWh/mês</v>
          </cell>
          <cell r="G6">
            <v>55.700622222222229</v>
          </cell>
          <cell r="H6" t="str">
            <v>kWh/mês</v>
          </cell>
          <cell r="L6">
            <v>41.096296296296302</v>
          </cell>
          <cell r="M6" t="str">
            <v>kWh/mês</v>
          </cell>
          <cell r="Q6">
            <v>30.778611521418021</v>
          </cell>
          <cell r="R6" t="str">
            <v>kWh/mês</v>
          </cell>
          <cell r="V6">
            <v>35.299171597633141</v>
          </cell>
          <cell r="W6" t="str">
            <v>kWh/mês</v>
          </cell>
          <cell r="AA6">
            <v>49.156213017751476</v>
          </cell>
          <cell r="AB6" t="str">
            <v>kWh/mês</v>
          </cell>
          <cell r="AF6">
            <v>38.495621301775152</v>
          </cell>
          <cell r="AG6" t="str">
            <v>kWh/mês</v>
          </cell>
          <cell r="AK6">
            <v>72.688994082840239</v>
          </cell>
          <cell r="AL6" t="str">
            <v>kWh/mês</v>
          </cell>
          <cell r="AP6">
            <v>103.63408284023669</v>
          </cell>
          <cell r="AQ6" t="str">
            <v>kWh/mês</v>
          </cell>
          <cell r="AU6">
            <v>41.294674556213018</v>
          </cell>
          <cell r="AV6" t="str">
            <v>kWh/mês</v>
          </cell>
          <cell r="AZ6">
            <v>38.495621301775152</v>
          </cell>
          <cell r="BA6" t="str">
            <v>kWh/mês</v>
          </cell>
          <cell r="BE6">
            <v>40.86272189349112</v>
          </cell>
          <cell r="BF6" t="str">
            <v>kWh/mês</v>
          </cell>
          <cell r="BJ6">
            <v>37.562603550295854</v>
          </cell>
          <cell r="BK6" t="str">
            <v>kWh/mês</v>
          </cell>
          <cell r="BO6">
            <v>48.136804733727814</v>
          </cell>
          <cell r="BP6" t="str">
            <v>kWh/mês</v>
          </cell>
          <cell r="BT6">
            <v>58.572781065088755</v>
          </cell>
          <cell r="BU6" t="str">
            <v>kWh/mês</v>
          </cell>
          <cell r="BY6">
            <v>36.836923076923078</v>
          </cell>
          <cell r="BZ6" t="str">
            <v>kWh/mês</v>
          </cell>
          <cell r="CD6">
            <v>45.268639053254439</v>
          </cell>
          <cell r="CE6" t="str">
            <v>kWh/mês</v>
          </cell>
          <cell r="CI6">
            <v>50.624852071005918</v>
          </cell>
          <cell r="CJ6" t="str">
            <v>kWh/mês</v>
          </cell>
          <cell r="CN6">
            <v>34.331597633136091</v>
          </cell>
          <cell r="CO6" t="str">
            <v>kWh/mês</v>
          </cell>
          <cell r="CS6">
            <v>41.208284023668639</v>
          </cell>
          <cell r="CT6" t="str">
            <v>kWh/mês</v>
          </cell>
          <cell r="CX6">
            <v>35.713846153846148</v>
          </cell>
          <cell r="CY6" t="str">
            <v>kWh/mês</v>
          </cell>
          <cell r="DC6">
            <v>112.63597633136096</v>
          </cell>
          <cell r="DD6" t="str">
            <v>kWh/mês</v>
          </cell>
          <cell r="DH6">
            <v>58.624615384615382</v>
          </cell>
          <cell r="DI6" t="str">
            <v>kWh/mês</v>
          </cell>
          <cell r="DM6">
            <v>33.001183431952661</v>
          </cell>
          <cell r="DN6" t="str">
            <v>kWh/mês</v>
          </cell>
          <cell r="DR6">
            <v>25.36426035502959</v>
          </cell>
          <cell r="DS6" t="str">
            <v>kWh/mês</v>
          </cell>
          <cell r="DW6">
            <v>33.761420118343196</v>
          </cell>
          <cell r="DX6" t="str">
            <v>kWh/mês</v>
          </cell>
          <cell r="EB6">
            <v>35.264615384615382</v>
          </cell>
          <cell r="EC6" t="str">
            <v>kWh/mês</v>
          </cell>
          <cell r="EG6">
            <v>43.903668639053258</v>
          </cell>
          <cell r="EH6" t="str">
            <v>kWh/mês</v>
          </cell>
          <cell r="EL6">
            <v>47.981301775147926</v>
          </cell>
          <cell r="EM6" t="str">
            <v>kWh/mês</v>
          </cell>
          <cell r="EQ6">
            <v>36.335857988165678</v>
          </cell>
          <cell r="ER6" t="str">
            <v>kWh/mês</v>
          </cell>
          <cell r="EV6">
            <v>70.719289940828403</v>
          </cell>
          <cell r="EW6" t="str">
            <v>kWh/mês</v>
          </cell>
          <cell r="FA6">
            <v>37.666272189349108</v>
          </cell>
          <cell r="FB6" t="str">
            <v>kWh/mês</v>
          </cell>
          <cell r="FF6">
            <v>53.112899408284029</v>
          </cell>
          <cell r="FG6" t="str">
            <v>kWh/mês</v>
          </cell>
          <cell r="FK6">
            <v>33.847810650887574</v>
          </cell>
          <cell r="FL6" t="str">
            <v>kWh/mês</v>
          </cell>
          <cell r="FP6">
            <v>58.797396449704138</v>
          </cell>
          <cell r="FQ6" t="str">
            <v>kWh/mês</v>
          </cell>
          <cell r="FU6">
            <v>101.37065088757397</v>
          </cell>
          <cell r="FV6" t="str">
            <v>kWh/mês</v>
          </cell>
          <cell r="FZ6">
            <v>65.898698224852069</v>
          </cell>
          <cell r="GA6" t="str">
            <v>kWh/mês</v>
          </cell>
          <cell r="GE6">
            <v>42.521420118343194</v>
          </cell>
          <cell r="GF6" t="str">
            <v>kWh/mês</v>
          </cell>
          <cell r="GJ6">
            <v>66.002366863905323</v>
          </cell>
          <cell r="GK6" t="str">
            <v>kWh/mês</v>
          </cell>
          <cell r="GO6">
            <v>74.900591715976333</v>
          </cell>
          <cell r="GP6" t="str">
            <v>kWh/mês</v>
          </cell>
          <cell r="GT6">
            <v>67.989349112426027</v>
          </cell>
          <cell r="GU6" t="str">
            <v>kWh/mês</v>
          </cell>
          <cell r="GY6">
            <v>56.326627218934917</v>
          </cell>
          <cell r="GZ6" t="str">
            <v>kWh/mês</v>
          </cell>
          <cell r="HD6">
            <v>36.335857988165678</v>
          </cell>
          <cell r="HE6" t="str">
            <v>kWh/mês</v>
          </cell>
          <cell r="HI6">
            <v>49.052544378698222</v>
          </cell>
          <cell r="HJ6" t="str">
            <v>kWh/mês</v>
          </cell>
          <cell r="HN6">
            <v>37.57988165680473</v>
          </cell>
          <cell r="HO6" t="str">
            <v>kWh/mês</v>
          </cell>
          <cell r="HS6">
            <v>60.784378698224849</v>
          </cell>
          <cell r="HT6" t="str">
            <v>kWh/mês</v>
          </cell>
          <cell r="HX6">
            <v>34.504378698224848</v>
          </cell>
          <cell r="HY6" t="str">
            <v>kWh/mês</v>
          </cell>
          <cell r="IC6">
            <v>48.03313609467456</v>
          </cell>
          <cell r="ID6" t="str">
            <v>kWh/mês</v>
          </cell>
          <cell r="IH6">
            <v>54.287810650887572</v>
          </cell>
          <cell r="II6" t="str">
            <v>kWh/mês</v>
          </cell>
          <cell r="IM6">
            <v>69.164260355029583</v>
          </cell>
          <cell r="IN6" t="str">
            <v>kWh/mês</v>
          </cell>
          <cell r="IR6">
            <v>101.43976331360948</v>
          </cell>
          <cell r="IS6" t="str">
            <v>kWh/mês</v>
          </cell>
          <cell r="IW6">
            <v>68.818698224852071</v>
          </cell>
          <cell r="IX6" t="str">
            <v>kWh/mês</v>
          </cell>
          <cell r="JB6">
            <v>40.430769230769236</v>
          </cell>
          <cell r="JC6" t="str">
            <v>kWh/mês</v>
          </cell>
          <cell r="JG6">
            <v>64.32639053254438</v>
          </cell>
          <cell r="JH6" t="str">
            <v>kWh/mês</v>
          </cell>
          <cell r="JL6">
            <v>101.68165680473372</v>
          </cell>
          <cell r="JM6" t="str">
            <v>kWh/mês</v>
          </cell>
          <cell r="JQ6">
            <v>54.944378698224853</v>
          </cell>
          <cell r="JR6" t="str">
            <v>kWh/mês</v>
          </cell>
          <cell r="JV6">
            <v>35.765680473372782</v>
          </cell>
          <cell r="JW6" t="str">
            <v>kWh/mês</v>
          </cell>
          <cell r="KA6">
            <v>43.523550295857987</v>
          </cell>
          <cell r="KB6" t="str">
            <v>kWh/mês</v>
          </cell>
          <cell r="KF6">
            <v>45.026745562130181</v>
          </cell>
          <cell r="KG6" t="str">
            <v>kWh/mês</v>
          </cell>
          <cell r="KK6">
            <v>37.64899408284024</v>
          </cell>
          <cell r="KL6" t="str">
            <v>kWh/mês</v>
          </cell>
          <cell r="KP6">
            <v>44.335621301775149</v>
          </cell>
          <cell r="KQ6" t="str">
            <v>kWh/mês</v>
          </cell>
          <cell r="KU6">
            <v>43.679053254437875</v>
          </cell>
          <cell r="KV6" t="str">
            <v>kWh/mês</v>
          </cell>
          <cell r="KZ6">
            <v>98.018698224852074</v>
          </cell>
          <cell r="LA6" t="str">
            <v>kWh/mês</v>
          </cell>
          <cell r="LE6">
            <v>36.629585798816564</v>
          </cell>
          <cell r="LF6" t="str">
            <v>kWh/mês</v>
          </cell>
          <cell r="LJ6">
            <v>64.896568047337283</v>
          </cell>
          <cell r="LK6" t="str">
            <v>kWh/mês</v>
          </cell>
          <cell r="LO6">
            <v>40.39716535433071</v>
          </cell>
          <cell r="LP6" t="str">
            <v>kWh/mês</v>
          </cell>
        </row>
        <row r="7">
          <cell r="A7" t="str">
            <v>Temp</v>
          </cell>
          <cell r="B7">
            <v>23.105037037036912</v>
          </cell>
          <cell r="C7" t="str">
            <v>ºC</v>
          </cell>
          <cell r="F7" t="str">
            <v>Temp</v>
          </cell>
          <cell r="G7">
            <v>23.105925925925799</v>
          </cell>
          <cell r="H7" t="str">
            <v>ºC</v>
          </cell>
          <cell r="K7" t="str">
            <v>Temp</v>
          </cell>
          <cell r="L7">
            <v>23.246419753086396</v>
          </cell>
          <cell r="M7" t="str">
            <v>ºC</v>
          </cell>
          <cell r="P7" t="str">
            <v>Temp</v>
          </cell>
          <cell r="Q7">
            <v>23.244214672575062</v>
          </cell>
          <cell r="R7" t="str">
            <v>ºC</v>
          </cell>
          <cell r="U7" t="str">
            <v>Temp</v>
          </cell>
          <cell r="V7">
            <v>23.255424063116347</v>
          </cell>
          <cell r="W7" t="str">
            <v>ºC</v>
          </cell>
          <cell r="Z7" t="str">
            <v>Temp</v>
          </cell>
          <cell r="AA7">
            <v>23.10207100591704</v>
          </cell>
          <cell r="AB7" t="str">
            <v>ºC</v>
          </cell>
          <cell r="AE7" t="str">
            <v>Temp</v>
          </cell>
          <cell r="AF7">
            <v>23.102958579881534</v>
          </cell>
          <cell r="AG7" t="str">
            <v>ºC</v>
          </cell>
          <cell r="AJ7" t="str">
            <v>Temp</v>
          </cell>
          <cell r="AK7">
            <v>22.859270216962436</v>
          </cell>
          <cell r="AL7" t="str">
            <v>ºC</v>
          </cell>
          <cell r="AO7" t="str">
            <v>Temp</v>
          </cell>
          <cell r="AP7">
            <v>22.86183431952654</v>
          </cell>
          <cell r="AQ7" t="str">
            <v>ºC</v>
          </cell>
          <cell r="AT7" t="str">
            <v>Temp</v>
          </cell>
          <cell r="AU7">
            <v>22.868244575936799</v>
          </cell>
          <cell r="AV7" t="str">
            <v>ºC</v>
          </cell>
          <cell r="AY7" t="str">
            <v>Temp</v>
          </cell>
          <cell r="AZ7">
            <v>22.864398422090641</v>
          </cell>
          <cell r="BA7" t="str">
            <v>ºC</v>
          </cell>
          <cell r="BD7" t="str">
            <v>Temp</v>
          </cell>
          <cell r="BE7">
            <v>22.865680473372695</v>
          </cell>
          <cell r="BF7" t="str">
            <v>ºC</v>
          </cell>
          <cell r="BI7" t="str">
            <v>Temp</v>
          </cell>
          <cell r="BJ7">
            <v>22.86055226824449</v>
          </cell>
          <cell r="BK7" t="str">
            <v>ºC</v>
          </cell>
          <cell r="BN7" t="str">
            <v>Temp</v>
          </cell>
          <cell r="BO7">
            <v>22.863116370808594</v>
          </cell>
          <cell r="BP7" t="str">
            <v>ºC</v>
          </cell>
          <cell r="BS7" t="str">
            <v>Temp</v>
          </cell>
          <cell r="BT7">
            <v>22.902465483234788</v>
          </cell>
          <cell r="BU7" t="str">
            <v>ºC</v>
          </cell>
          <cell r="BX7" t="str">
            <v>Temp</v>
          </cell>
          <cell r="BY7">
            <v>22.90399408284031</v>
          </cell>
          <cell r="BZ7" t="str">
            <v>ºC</v>
          </cell>
          <cell r="CC7" t="str">
            <v>Temp</v>
          </cell>
          <cell r="CD7">
            <v>22.89176528599614</v>
          </cell>
          <cell r="CE7" t="str">
            <v>ºC</v>
          </cell>
          <cell r="CH7" t="str">
            <v>Temp</v>
          </cell>
          <cell r="CI7">
            <v>22.896351084812704</v>
          </cell>
          <cell r="CJ7" t="str">
            <v>ºC</v>
          </cell>
          <cell r="CM7" t="str">
            <v>Temp</v>
          </cell>
          <cell r="CN7">
            <v>22.87953648915197</v>
          </cell>
          <cell r="CO7" t="str">
            <v>ºC</v>
          </cell>
          <cell r="CR7" t="str">
            <v>Temp</v>
          </cell>
          <cell r="CS7">
            <v>22.890236686390619</v>
          </cell>
          <cell r="CT7" t="str">
            <v>ºC</v>
          </cell>
          <cell r="CW7" t="str">
            <v>Temp</v>
          </cell>
          <cell r="CX7">
            <v>23.980571992110757</v>
          </cell>
          <cell r="CY7" t="str">
            <v>ºC</v>
          </cell>
          <cell r="DB7" t="str">
            <v>Temp</v>
          </cell>
          <cell r="DC7">
            <v>23.980571992110757</v>
          </cell>
          <cell r="DD7" t="str">
            <v>ºC</v>
          </cell>
          <cell r="DG7" t="str">
            <v>Temp</v>
          </cell>
          <cell r="DH7">
            <v>23.972140039448043</v>
          </cell>
          <cell r="DI7" t="str">
            <v>ºC</v>
          </cell>
          <cell r="DL7" t="str">
            <v>Temp</v>
          </cell>
          <cell r="DM7">
            <v>23.974358974359287</v>
          </cell>
          <cell r="DN7" t="str">
            <v>ºC</v>
          </cell>
          <cell r="DQ7" t="str">
            <v>Temp</v>
          </cell>
          <cell r="DR7">
            <v>23.975394477317863</v>
          </cell>
          <cell r="DS7" t="str">
            <v>ºC</v>
          </cell>
          <cell r="DV7" t="str">
            <v>Temp</v>
          </cell>
          <cell r="DW7">
            <v>23.978500986193598</v>
          </cell>
          <cell r="DX7" t="str">
            <v>ºC</v>
          </cell>
          <cell r="EA7" t="str">
            <v>Temp</v>
          </cell>
          <cell r="EB7">
            <v>23.977465483235019</v>
          </cell>
          <cell r="EC7" t="str">
            <v>ºC</v>
          </cell>
          <cell r="EF7" t="str">
            <v>Temp</v>
          </cell>
          <cell r="EG7">
            <v>23.508086785009851</v>
          </cell>
          <cell r="EH7" t="str">
            <v>ºC</v>
          </cell>
          <cell r="EK7" t="str">
            <v>Temp</v>
          </cell>
          <cell r="EL7">
            <v>24.744033530571961</v>
          </cell>
          <cell r="EM7" t="str">
            <v>ºC</v>
          </cell>
          <cell r="EP7" t="str">
            <v>Temp</v>
          </cell>
          <cell r="EQ7">
            <v>24.746252465483199</v>
          </cell>
          <cell r="ER7" t="str">
            <v>ºC</v>
          </cell>
          <cell r="EU7" t="str">
            <v>Temp</v>
          </cell>
          <cell r="EV7">
            <v>24.746252465483199</v>
          </cell>
          <cell r="EW7" t="str">
            <v>ºC</v>
          </cell>
          <cell r="EZ7" t="str">
            <v>Temp</v>
          </cell>
          <cell r="FA7">
            <v>24.747731755424027</v>
          </cell>
          <cell r="FB7" t="str">
            <v>ºC</v>
          </cell>
          <cell r="FE7" t="str">
            <v>Temp</v>
          </cell>
          <cell r="FF7">
            <v>24.747731755424027</v>
          </cell>
          <cell r="FG7" t="str">
            <v>ºC</v>
          </cell>
          <cell r="FJ7" t="str">
            <v>Temp</v>
          </cell>
          <cell r="FK7">
            <v>24.734418145956603</v>
          </cell>
          <cell r="FL7" t="str">
            <v>ºC</v>
          </cell>
          <cell r="FO7" t="str">
            <v>Temp</v>
          </cell>
          <cell r="FP7">
            <v>24.735157790927012</v>
          </cell>
          <cell r="FQ7" t="str">
            <v>ºC</v>
          </cell>
          <cell r="FT7" t="str">
            <v>Temp</v>
          </cell>
          <cell r="FU7">
            <v>23.515581854043401</v>
          </cell>
          <cell r="FV7" t="str">
            <v>ºC</v>
          </cell>
          <cell r="FY7" t="str">
            <v>Temp</v>
          </cell>
          <cell r="FZ7">
            <v>23.514398422090736</v>
          </cell>
          <cell r="GA7" t="str">
            <v>ºC</v>
          </cell>
          <cell r="GD7" t="str">
            <v>Temp</v>
          </cell>
          <cell r="GE7">
            <v>23.514003944773179</v>
          </cell>
          <cell r="GF7" t="str">
            <v>ºC</v>
          </cell>
          <cell r="GI7" t="str">
            <v>Temp</v>
          </cell>
          <cell r="GJ7">
            <v>23.516370808678509</v>
          </cell>
          <cell r="GK7" t="str">
            <v>ºC</v>
          </cell>
          <cell r="GN7" t="str">
            <v>Temp</v>
          </cell>
          <cell r="GO7">
            <v>23.513214990138067</v>
          </cell>
          <cell r="GP7" t="str">
            <v>ºC</v>
          </cell>
          <cell r="GS7" t="str">
            <v>Temp</v>
          </cell>
          <cell r="GT7">
            <v>23.514003944773179</v>
          </cell>
          <cell r="GU7" t="str">
            <v>ºC</v>
          </cell>
          <cell r="GX7" t="str">
            <v>Temp</v>
          </cell>
          <cell r="GY7">
            <v>25.157593688363047</v>
          </cell>
          <cell r="GZ7" t="str">
            <v>ºC</v>
          </cell>
          <cell r="HC7" t="str">
            <v>Temp</v>
          </cell>
          <cell r="HD7">
            <v>25.158185404339392</v>
          </cell>
          <cell r="HE7" t="str">
            <v>ºC</v>
          </cell>
          <cell r="HH7" t="str">
            <v>Temp</v>
          </cell>
          <cell r="HI7">
            <v>25.062721893491208</v>
          </cell>
          <cell r="HJ7" t="str">
            <v>ºC</v>
          </cell>
          <cell r="HM7" t="str">
            <v>Temp</v>
          </cell>
          <cell r="HN7">
            <v>25.15838264299817</v>
          </cell>
          <cell r="HO7" t="str">
            <v>ºC</v>
          </cell>
          <cell r="HR7" t="str">
            <v>Temp</v>
          </cell>
          <cell r="HS7">
            <v>25.157889546351221</v>
          </cell>
          <cell r="HT7" t="str">
            <v>ºC</v>
          </cell>
          <cell r="HW7" t="str">
            <v>Temp</v>
          </cell>
          <cell r="HX7">
            <v>25.085798816568143</v>
          </cell>
          <cell r="HY7" t="str">
            <v>ºC</v>
          </cell>
          <cell r="IB7" t="str">
            <v>Temp</v>
          </cell>
          <cell r="IC7">
            <v>25.075542406311726</v>
          </cell>
          <cell r="ID7" t="str">
            <v>ºC</v>
          </cell>
          <cell r="IG7" t="str">
            <v>Temp</v>
          </cell>
          <cell r="IH7">
            <v>25.206521203155788</v>
          </cell>
          <cell r="II7" t="str">
            <v>ºC</v>
          </cell>
          <cell r="IL7" t="str">
            <v>Temp</v>
          </cell>
          <cell r="IM7">
            <v>25.202083333333302</v>
          </cell>
          <cell r="IN7" t="str">
            <v>ºC</v>
          </cell>
          <cell r="IQ7" t="str">
            <v>Temp</v>
          </cell>
          <cell r="IR7">
            <v>25.203476331360914</v>
          </cell>
          <cell r="IS7" t="str">
            <v>ºC</v>
          </cell>
          <cell r="IV7" t="str">
            <v>Temp</v>
          </cell>
          <cell r="IW7">
            <v>24.713239644970308</v>
          </cell>
          <cell r="IX7" t="str">
            <v>ºC</v>
          </cell>
          <cell r="JA7" t="str">
            <v>Temp</v>
          </cell>
          <cell r="JB7">
            <v>24.711501479289836</v>
          </cell>
          <cell r="JC7" t="str">
            <v>ºC</v>
          </cell>
          <cell r="JF7" t="str">
            <v>Temp</v>
          </cell>
          <cell r="JG7">
            <v>24.713239644970308</v>
          </cell>
          <cell r="JH7" t="str">
            <v>ºC</v>
          </cell>
          <cell r="JK7" t="str">
            <v>Temp</v>
          </cell>
          <cell r="JL7">
            <v>24.71497781065078</v>
          </cell>
          <cell r="JM7" t="str">
            <v>ºC</v>
          </cell>
          <cell r="JP7" t="str">
            <v>Temp</v>
          </cell>
          <cell r="JQ7">
            <v>24.715846893491015</v>
          </cell>
          <cell r="JR7" t="str">
            <v>ºC</v>
          </cell>
          <cell r="JU7" t="str">
            <v>Temp</v>
          </cell>
          <cell r="JV7">
            <v>24.718454142011719</v>
          </cell>
          <cell r="JW7" t="str">
            <v>ºC</v>
          </cell>
          <cell r="JZ7" t="str">
            <v>Temp</v>
          </cell>
          <cell r="KA7">
            <v>25.595303254437841</v>
          </cell>
          <cell r="KB7" t="str">
            <v>ºC</v>
          </cell>
          <cell r="KE7" t="str">
            <v>Temp</v>
          </cell>
          <cell r="KF7">
            <v>24.969736193293851</v>
          </cell>
          <cell r="KG7" t="str">
            <v>ºC</v>
          </cell>
          <cell r="KJ7" t="str">
            <v>Temp</v>
          </cell>
          <cell r="KK7">
            <v>24.962463017751453</v>
          </cell>
          <cell r="KL7" t="str">
            <v>ºC</v>
          </cell>
          <cell r="KO7" t="str">
            <v>Temp</v>
          </cell>
          <cell r="KP7">
            <v>24.980645956607461</v>
          </cell>
          <cell r="KQ7" t="str">
            <v>ºC</v>
          </cell>
          <cell r="KT7" t="str">
            <v>Temp</v>
          </cell>
          <cell r="KU7">
            <v>24.977009368836256</v>
          </cell>
          <cell r="KV7" t="str">
            <v>ºC</v>
          </cell>
          <cell r="KY7" t="str">
            <v>Temp</v>
          </cell>
          <cell r="KZ7">
            <v>24.973372781065056</v>
          </cell>
          <cell r="LA7" t="str">
            <v>ºC</v>
          </cell>
          <cell r="LD7" t="str">
            <v>Temp</v>
          </cell>
          <cell r="LE7">
            <v>24.977009368836256</v>
          </cell>
          <cell r="LF7" t="str">
            <v>ºC</v>
          </cell>
          <cell r="LI7" t="str">
            <v>Temp</v>
          </cell>
          <cell r="LJ7">
            <v>24.966099605522654</v>
          </cell>
          <cell r="LK7" t="str">
            <v>ºC</v>
          </cell>
          <cell r="LN7" t="str">
            <v>Temp</v>
          </cell>
          <cell r="LO7">
            <v>25.578174212598313</v>
          </cell>
          <cell r="LP7" t="str">
            <v>ºC</v>
          </cell>
        </row>
        <row r="8">
          <cell r="A8" t="str">
            <v>Ponta</v>
          </cell>
          <cell r="B8">
            <v>76</v>
          </cell>
          <cell r="C8" t="str">
            <v>W</v>
          </cell>
          <cell r="F8" t="str">
            <v>Ponta</v>
          </cell>
          <cell r="G8">
            <v>88.8</v>
          </cell>
          <cell r="H8" t="str">
            <v>W</v>
          </cell>
          <cell r="K8" t="str">
            <v>Ponta</v>
          </cell>
          <cell r="L8">
            <v>57.866666666666667</v>
          </cell>
          <cell r="M8" t="str">
            <v>W</v>
          </cell>
          <cell r="P8" t="str">
            <v>Ponta</v>
          </cell>
          <cell r="Q8">
            <v>51.466666666666669</v>
          </cell>
          <cell r="R8" t="str">
            <v>W</v>
          </cell>
          <cell r="U8" t="str">
            <v>Ponta</v>
          </cell>
          <cell r="V8">
            <v>53.06666666666667</v>
          </cell>
          <cell r="W8" t="str">
            <v>W</v>
          </cell>
          <cell r="Z8" t="str">
            <v>Ponta</v>
          </cell>
          <cell r="AA8">
            <v>74.25</v>
          </cell>
          <cell r="AB8" t="str">
            <v>W</v>
          </cell>
          <cell r="AE8" t="str">
            <v>Ponta</v>
          </cell>
          <cell r="AF8">
            <v>56.888888888888886</v>
          </cell>
          <cell r="AG8" t="str">
            <v>W</v>
          </cell>
          <cell r="AJ8" t="str">
            <v>Ponta</v>
          </cell>
          <cell r="AK8">
            <v>101.86666666666666</v>
          </cell>
          <cell r="AL8" t="str">
            <v>W</v>
          </cell>
          <cell r="AO8" t="str">
            <v>Ponta</v>
          </cell>
          <cell r="AP8">
            <v>142.93333333333334</v>
          </cell>
          <cell r="AQ8" t="str">
            <v>W</v>
          </cell>
          <cell r="AT8" t="str">
            <v>Ponta</v>
          </cell>
          <cell r="AU8">
            <v>62.666666666666664</v>
          </cell>
          <cell r="AV8" t="str">
            <v>W</v>
          </cell>
          <cell r="AY8" t="str">
            <v>Ponta</v>
          </cell>
          <cell r="AZ8">
            <v>50.133333333333333</v>
          </cell>
          <cell r="BA8" t="str">
            <v>W</v>
          </cell>
          <cell r="BD8" t="str">
            <v>Ponta</v>
          </cell>
          <cell r="BE8">
            <v>63.466666666666669</v>
          </cell>
          <cell r="BF8" t="str">
            <v>W</v>
          </cell>
          <cell r="BI8" t="str">
            <v>Ponta</v>
          </cell>
          <cell r="BJ8">
            <v>49.866666666666667</v>
          </cell>
          <cell r="BK8" t="str">
            <v>W</v>
          </cell>
          <cell r="BN8" t="str">
            <v>Ponta</v>
          </cell>
          <cell r="BO8">
            <v>77.86666666666666</v>
          </cell>
          <cell r="BP8" t="str">
            <v>W</v>
          </cell>
          <cell r="BS8" t="str">
            <v>Ponta</v>
          </cell>
          <cell r="BT8">
            <v>90.4</v>
          </cell>
          <cell r="BU8" t="str">
            <v>W</v>
          </cell>
          <cell r="BX8" t="str">
            <v>Ponta</v>
          </cell>
          <cell r="BY8">
            <v>55.466666666666669</v>
          </cell>
          <cell r="BZ8" t="str">
            <v>W</v>
          </cell>
          <cell r="CC8" t="str">
            <v>Ponta</v>
          </cell>
          <cell r="CD8">
            <v>78.75</v>
          </cell>
          <cell r="CE8" t="str">
            <v>W</v>
          </cell>
          <cell r="CH8" t="str">
            <v>Ponta</v>
          </cell>
          <cell r="CI8">
            <v>83.555555555555557</v>
          </cell>
          <cell r="CJ8" t="str">
            <v>W</v>
          </cell>
          <cell r="CM8" t="str">
            <v>Ponta</v>
          </cell>
          <cell r="CN8">
            <v>48</v>
          </cell>
          <cell r="CO8" t="str">
            <v>W</v>
          </cell>
          <cell r="CR8" t="str">
            <v>Ponta</v>
          </cell>
          <cell r="CS8">
            <v>54.25</v>
          </cell>
          <cell r="CT8" t="str">
            <v>W</v>
          </cell>
          <cell r="CW8" t="str">
            <v>Ponta</v>
          </cell>
          <cell r="CX8">
            <v>53.587301587301589</v>
          </cell>
          <cell r="CY8" t="str">
            <v>W</v>
          </cell>
          <cell r="DB8" t="str">
            <v>Ponta</v>
          </cell>
          <cell r="DC8">
            <v>145.01587301587301</v>
          </cell>
          <cell r="DD8" t="str">
            <v>W</v>
          </cell>
          <cell r="DG8" t="str">
            <v>Ponta</v>
          </cell>
          <cell r="DH8">
            <v>91.733333333333334</v>
          </cell>
          <cell r="DI8" t="str">
            <v>W</v>
          </cell>
          <cell r="DL8" t="str">
            <v>Ponta</v>
          </cell>
          <cell r="DM8">
            <v>60.533333333333331</v>
          </cell>
          <cell r="DN8" t="str">
            <v>W</v>
          </cell>
          <cell r="DQ8" t="str">
            <v>Ponta</v>
          </cell>
          <cell r="DR8">
            <v>43.466666666666669</v>
          </cell>
          <cell r="DS8" t="str">
            <v>W</v>
          </cell>
          <cell r="DV8" t="str">
            <v>Ponta</v>
          </cell>
          <cell r="DW8">
            <v>51.934426229508198</v>
          </cell>
          <cell r="DX8" t="str">
            <v>W</v>
          </cell>
          <cell r="EA8" t="str">
            <v>Ponta</v>
          </cell>
          <cell r="EB8">
            <v>52</v>
          </cell>
          <cell r="EC8" t="str">
            <v>W</v>
          </cell>
          <cell r="EF8" t="str">
            <v>Ponta</v>
          </cell>
          <cell r="EG8">
            <v>58.93333333333333</v>
          </cell>
          <cell r="EH8" t="str">
            <v>W</v>
          </cell>
          <cell r="EK8" t="str">
            <v>Ponta</v>
          </cell>
          <cell r="EL8">
            <v>68.266666666666666</v>
          </cell>
          <cell r="EM8" t="str">
            <v>W</v>
          </cell>
          <cell r="EP8" t="str">
            <v>Ponta</v>
          </cell>
          <cell r="EQ8">
            <v>54.93333333333333</v>
          </cell>
          <cell r="ER8" t="str">
            <v>W</v>
          </cell>
          <cell r="EU8" t="str">
            <v>Ponta</v>
          </cell>
          <cell r="EV8">
            <v>107.46666666666667</v>
          </cell>
          <cell r="EW8" t="str">
            <v>W</v>
          </cell>
          <cell r="EZ8" t="str">
            <v>Ponta</v>
          </cell>
          <cell r="FA8">
            <v>50.93333333333333</v>
          </cell>
          <cell r="FB8" t="str">
            <v>W</v>
          </cell>
          <cell r="FE8" t="str">
            <v>Ponta</v>
          </cell>
          <cell r="FF8">
            <v>76</v>
          </cell>
          <cell r="FG8" t="str">
            <v>W</v>
          </cell>
          <cell r="FJ8" t="str">
            <v>Ponta</v>
          </cell>
          <cell r="FK8">
            <v>53.866666666666667</v>
          </cell>
          <cell r="FL8" t="str">
            <v>W</v>
          </cell>
          <cell r="FO8" t="str">
            <v>Ponta</v>
          </cell>
          <cell r="FP8">
            <v>73.86666666666666</v>
          </cell>
          <cell r="FQ8" t="str">
            <v>W</v>
          </cell>
          <cell r="FT8" t="str">
            <v>Ponta</v>
          </cell>
          <cell r="FU8">
            <v>159.73333333333332</v>
          </cell>
          <cell r="FV8" t="str">
            <v>W</v>
          </cell>
          <cell r="FY8" t="str">
            <v>Ponta</v>
          </cell>
          <cell r="FZ8">
            <v>97.86666666666666</v>
          </cell>
          <cell r="GA8" t="str">
            <v>W</v>
          </cell>
          <cell r="GD8" t="str">
            <v>Ponta</v>
          </cell>
          <cell r="GE8">
            <v>77.333333333333329</v>
          </cell>
          <cell r="GF8" t="str">
            <v>W</v>
          </cell>
          <cell r="GI8" t="str">
            <v>Ponta</v>
          </cell>
          <cell r="GJ8">
            <v>97.311475409836063</v>
          </cell>
          <cell r="GK8" t="str">
            <v>W</v>
          </cell>
          <cell r="GN8" t="str">
            <v>Ponta</v>
          </cell>
          <cell r="GO8">
            <v>103.46666666666667</v>
          </cell>
          <cell r="GP8" t="str">
            <v>W</v>
          </cell>
          <cell r="GS8" t="str">
            <v>Ponta</v>
          </cell>
          <cell r="GT8">
            <v>89.066666666666663</v>
          </cell>
          <cell r="GU8" t="str">
            <v>W</v>
          </cell>
          <cell r="GX8" t="str">
            <v>Ponta</v>
          </cell>
          <cell r="GY8">
            <v>78.13333333333334</v>
          </cell>
          <cell r="GZ8" t="str">
            <v>W</v>
          </cell>
          <cell r="HC8" t="str">
            <v>Ponta</v>
          </cell>
          <cell r="HD8">
            <v>54.666666666666664</v>
          </cell>
          <cell r="HE8" t="str">
            <v>W</v>
          </cell>
          <cell r="HH8" t="str">
            <v>Ponta</v>
          </cell>
          <cell r="HI8">
            <v>51.2</v>
          </cell>
          <cell r="HJ8" t="str">
            <v>W</v>
          </cell>
          <cell r="HM8" t="str">
            <v>Ponta</v>
          </cell>
          <cell r="HN8">
            <v>56.533333333333331</v>
          </cell>
          <cell r="HO8" t="str">
            <v>W</v>
          </cell>
          <cell r="HR8" t="str">
            <v>Ponta</v>
          </cell>
          <cell r="HS8">
            <v>81.599999999999994</v>
          </cell>
          <cell r="HT8" t="str">
            <v>W</v>
          </cell>
          <cell r="HW8" t="str">
            <v>Ponta</v>
          </cell>
          <cell r="HX8">
            <v>51.934426229508198</v>
          </cell>
          <cell r="HY8" t="str">
            <v>W</v>
          </cell>
          <cell r="IB8" t="str">
            <v>Ponta</v>
          </cell>
          <cell r="IC8">
            <v>77.066666666666663</v>
          </cell>
          <cell r="ID8" t="str">
            <v>W</v>
          </cell>
          <cell r="IG8" t="str">
            <v>Ponta</v>
          </cell>
          <cell r="IH8">
            <v>72.533333333333331</v>
          </cell>
          <cell r="II8" t="str">
            <v>W</v>
          </cell>
          <cell r="IL8" t="str">
            <v>Ponta</v>
          </cell>
          <cell r="IM8">
            <v>99.466666666666669</v>
          </cell>
          <cell r="IN8" t="str">
            <v>W</v>
          </cell>
          <cell r="IQ8" t="str">
            <v>Ponta</v>
          </cell>
          <cell r="IR8">
            <v>138.93333333333334</v>
          </cell>
          <cell r="IS8" t="str">
            <v>W</v>
          </cell>
          <cell r="IV8" t="str">
            <v>Ponta</v>
          </cell>
          <cell r="IW8">
            <v>93.333333333333329</v>
          </cell>
          <cell r="IX8" t="str">
            <v>W</v>
          </cell>
          <cell r="JA8" t="str">
            <v>Ponta</v>
          </cell>
          <cell r="JB8">
            <v>61.06666666666667</v>
          </cell>
          <cell r="JC8" t="str">
            <v>W</v>
          </cell>
          <cell r="JF8" t="str">
            <v>Ponta</v>
          </cell>
          <cell r="JG8">
            <v>103.2</v>
          </cell>
          <cell r="JH8" t="str">
            <v>W</v>
          </cell>
          <cell r="JK8" t="str">
            <v>Ponta</v>
          </cell>
          <cell r="JL8">
            <v>135.73333333333332</v>
          </cell>
          <cell r="JM8" t="str">
            <v>W</v>
          </cell>
          <cell r="JP8" t="str">
            <v>Ponta</v>
          </cell>
          <cell r="JQ8">
            <v>77.066666666666663</v>
          </cell>
          <cell r="JR8" t="str">
            <v>W</v>
          </cell>
          <cell r="JU8" t="str">
            <v>Ponta</v>
          </cell>
          <cell r="JV8">
            <v>53.866666666666667</v>
          </cell>
          <cell r="JW8" t="str">
            <v>W</v>
          </cell>
          <cell r="JZ8" t="str">
            <v>Ponta</v>
          </cell>
          <cell r="KA8">
            <v>72.266666666666666</v>
          </cell>
          <cell r="KB8" t="str">
            <v>W</v>
          </cell>
          <cell r="KE8" t="str">
            <v>Ponta</v>
          </cell>
          <cell r="KF8">
            <v>55.466666666666669</v>
          </cell>
          <cell r="KG8" t="str">
            <v>W</v>
          </cell>
          <cell r="KJ8" t="str">
            <v>Ponta</v>
          </cell>
          <cell r="KK8">
            <v>50.93333333333333</v>
          </cell>
          <cell r="KL8" t="str">
            <v>W</v>
          </cell>
          <cell r="KO8" t="str">
            <v>Ponta</v>
          </cell>
          <cell r="KP8">
            <v>71.733333333333334</v>
          </cell>
          <cell r="KQ8" t="str">
            <v>W</v>
          </cell>
          <cell r="KT8" t="str">
            <v>Ponta</v>
          </cell>
          <cell r="KU8">
            <v>68.533333333333331</v>
          </cell>
          <cell r="KV8" t="str">
            <v>W</v>
          </cell>
          <cell r="KY8" t="str">
            <v>Ponta</v>
          </cell>
          <cell r="KZ8">
            <v>147.46666666666667</v>
          </cell>
          <cell r="LA8" t="str">
            <v>W</v>
          </cell>
          <cell r="LD8" t="str">
            <v>Ponta</v>
          </cell>
          <cell r="LE8">
            <v>50.4</v>
          </cell>
          <cell r="LF8" t="str">
            <v>W</v>
          </cell>
          <cell r="LI8" t="str">
            <v>Ponta</v>
          </cell>
          <cell r="LJ8">
            <v>99.733333333333334</v>
          </cell>
          <cell r="LK8" t="str">
            <v>W</v>
          </cell>
          <cell r="LN8" t="str">
            <v>Ponta</v>
          </cell>
          <cell r="LO8">
            <v>44</v>
          </cell>
          <cell r="LP8" t="str">
            <v>W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Det1"/>
      <sheetName val="Resumo"/>
    </sheetNames>
    <sheetDataSet>
      <sheetData sheetId="0">
        <row r="1">
          <cell r="A1" t="str">
            <v>Resid.</v>
          </cell>
          <cell r="B1">
            <v>1</v>
          </cell>
          <cell r="F1" t="str">
            <v>Resid.</v>
          </cell>
          <cell r="G1">
            <v>2</v>
          </cell>
          <cell r="K1" t="str">
            <v>Resid.</v>
          </cell>
          <cell r="L1">
            <v>3</v>
          </cell>
          <cell r="P1" t="str">
            <v>Resid.</v>
          </cell>
          <cell r="Q1">
            <v>4</v>
          </cell>
          <cell r="U1" t="str">
            <v>Resid.</v>
          </cell>
          <cell r="V1">
            <v>5</v>
          </cell>
          <cell r="Z1" t="str">
            <v>Resid.</v>
          </cell>
          <cell r="AA1">
            <v>6</v>
          </cell>
          <cell r="AE1" t="str">
            <v>Resid.</v>
          </cell>
          <cell r="AF1">
            <v>7</v>
          </cell>
          <cell r="AJ1" t="str">
            <v>Resid.</v>
          </cell>
          <cell r="AK1">
            <v>8</v>
          </cell>
          <cell r="AO1" t="str">
            <v>Resid.</v>
          </cell>
          <cell r="AP1">
            <v>9</v>
          </cell>
          <cell r="AT1" t="str">
            <v>Resid.</v>
          </cell>
          <cell r="AU1">
            <v>10</v>
          </cell>
          <cell r="AY1" t="str">
            <v>Resid.</v>
          </cell>
          <cell r="AZ1">
            <v>11</v>
          </cell>
          <cell r="BD1" t="str">
            <v>Resid.</v>
          </cell>
          <cell r="BE1">
            <v>12</v>
          </cell>
          <cell r="BI1" t="str">
            <v>Resid.</v>
          </cell>
          <cell r="BJ1">
            <v>13</v>
          </cell>
          <cell r="BN1" t="str">
            <v>Resid.</v>
          </cell>
          <cell r="BO1">
            <v>14</v>
          </cell>
          <cell r="BS1" t="str">
            <v>Resid.</v>
          </cell>
          <cell r="BT1">
            <v>15</v>
          </cell>
          <cell r="BX1" t="str">
            <v>Resid.</v>
          </cell>
          <cell r="BY1">
            <v>16</v>
          </cell>
          <cell r="CC1" t="str">
            <v>Resid.</v>
          </cell>
          <cell r="CD1">
            <v>17</v>
          </cell>
          <cell r="CH1" t="str">
            <v>Resid.</v>
          </cell>
          <cell r="CI1">
            <v>18</v>
          </cell>
          <cell r="CM1" t="str">
            <v>Resid.</v>
          </cell>
          <cell r="CN1">
            <v>19</v>
          </cell>
          <cell r="CR1" t="str">
            <v>Resid.</v>
          </cell>
          <cell r="CS1">
            <v>20</v>
          </cell>
          <cell r="CW1" t="str">
            <v>Resid.</v>
          </cell>
          <cell r="CX1">
            <v>21</v>
          </cell>
          <cell r="DB1" t="str">
            <v>Resid.</v>
          </cell>
          <cell r="DC1">
            <v>22</v>
          </cell>
          <cell r="DG1" t="str">
            <v>Resid.</v>
          </cell>
          <cell r="DH1">
            <v>23</v>
          </cell>
          <cell r="DL1" t="str">
            <v>Resid.</v>
          </cell>
          <cell r="DM1">
            <v>24</v>
          </cell>
          <cell r="DQ1" t="str">
            <v>Resid.</v>
          </cell>
          <cell r="DR1">
            <v>25</v>
          </cell>
          <cell r="DV1" t="str">
            <v>Resid.</v>
          </cell>
          <cell r="DW1">
            <v>26</v>
          </cell>
          <cell r="EA1" t="str">
            <v>Resid.</v>
          </cell>
          <cell r="EB1">
            <v>27</v>
          </cell>
          <cell r="EF1" t="str">
            <v>Resid.</v>
          </cell>
          <cell r="EG1">
            <v>28</v>
          </cell>
          <cell r="EK1" t="str">
            <v>Resid.</v>
          </cell>
          <cell r="EL1">
            <v>29</v>
          </cell>
          <cell r="EP1" t="str">
            <v>Resid.</v>
          </cell>
          <cell r="EQ1">
            <v>30</v>
          </cell>
          <cell r="EU1" t="str">
            <v>Resid.</v>
          </cell>
          <cell r="EV1">
            <v>31</v>
          </cell>
          <cell r="EZ1" t="str">
            <v>Resid.</v>
          </cell>
          <cell r="FA1">
            <v>32</v>
          </cell>
          <cell r="FE1" t="str">
            <v>Resid.</v>
          </cell>
          <cell r="FF1">
            <v>33</v>
          </cell>
          <cell r="FJ1" t="str">
            <v>Resid.</v>
          </cell>
          <cell r="FK1">
            <v>34</v>
          </cell>
          <cell r="FO1" t="str">
            <v>Resid.</v>
          </cell>
          <cell r="FP1">
            <v>35</v>
          </cell>
          <cell r="FT1" t="str">
            <v>Resid.</v>
          </cell>
          <cell r="FU1">
            <v>36</v>
          </cell>
          <cell r="FY1" t="str">
            <v>Resid.</v>
          </cell>
          <cell r="FZ1">
            <v>37</v>
          </cell>
          <cell r="GD1" t="str">
            <v>Resid.</v>
          </cell>
          <cell r="GE1">
            <v>38</v>
          </cell>
          <cell r="GI1" t="str">
            <v>Resid.</v>
          </cell>
          <cell r="GJ1">
            <v>39</v>
          </cell>
          <cell r="GN1" t="str">
            <v>Resid.</v>
          </cell>
          <cell r="GO1">
            <v>40</v>
          </cell>
          <cell r="GS1" t="str">
            <v>Resid.</v>
          </cell>
          <cell r="GT1">
            <v>41</v>
          </cell>
          <cell r="GX1" t="str">
            <v>Resid.</v>
          </cell>
          <cell r="GY1">
            <v>42</v>
          </cell>
          <cell r="HC1" t="str">
            <v>Resid.</v>
          </cell>
          <cell r="HD1">
            <v>43</v>
          </cell>
          <cell r="HH1" t="str">
            <v>Resid.</v>
          </cell>
          <cell r="HI1">
            <v>44</v>
          </cell>
          <cell r="HM1" t="str">
            <v>Resid.</v>
          </cell>
          <cell r="HN1">
            <v>45</v>
          </cell>
          <cell r="HR1" t="str">
            <v>Resid.</v>
          </cell>
          <cell r="HS1">
            <v>46</v>
          </cell>
          <cell r="HW1" t="str">
            <v>Resid.</v>
          </cell>
          <cell r="HX1">
            <v>47</v>
          </cell>
          <cell r="IB1" t="str">
            <v>Resid.</v>
          </cell>
          <cell r="IC1">
            <v>48</v>
          </cell>
          <cell r="IG1" t="str">
            <v>Resid.</v>
          </cell>
          <cell r="IH1">
            <v>49</v>
          </cell>
          <cell r="IL1" t="str">
            <v>Resid.</v>
          </cell>
          <cell r="IM1">
            <v>50</v>
          </cell>
          <cell r="IQ1" t="str">
            <v>Resid.</v>
          </cell>
          <cell r="IR1">
            <v>51</v>
          </cell>
          <cell r="IV1" t="str">
            <v>Resid.</v>
          </cell>
          <cell r="IW1">
            <v>52</v>
          </cell>
          <cell r="JA1" t="str">
            <v>Resid.</v>
          </cell>
          <cell r="JB1">
            <v>53</v>
          </cell>
          <cell r="JF1" t="str">
            <v>Resid.</v>
          </cell>
          <cell r="JG1">
            <v>54</v>
          </cell>
          <cell r="JK1" t="str">
            <v>Resid.</v>
          </cell>
          <cell r="JL1">
            <v>55</v>
          </cell>
          <cell r="JP1" t="str">
            <v>Resid.</v>
          </cell>
          <cell r="JQ1">
            <v>56</v>
          </cell>
          <cell r="JU1" t="str">
            <v>Resid.</v>
          </cell>
          <cell r="JV1">
            <v>57</v>
          </cell>
          <cell r="JZ1" t="str">
            <v>Resid.</v>
          </cell>
          <cell r="KA1">
            <v>58</v>
          </cell>
          <cell r="KE1" t="str">
            <v>Resid.</v>
          </cell>
          <cell r="KF1">
            <v>59</v>
          </cell>
          <cell r="KJ1" t="str">
            <v>Resid.</v>
          </cell>
          <cell r="KK1">
            <v>60</v>
          </cell>
          <cell r="KO1" t="str">
            <v>Resid.</v>
          </cell>
          <cell r="KP1">
            <v>61</v>
          </cell>
          <cell r="KT1" t="str">
            <v>Resid.</v>
          </cell>
          <cell r="KU1">
            <v>62</v>
          </cell>
          <cell r="KY1" t="str">
            <v>Resid.</v>
          </cell>
          <cell r="KZ1">
            <v>63</v>
          </cell>
          <cell r="LD1" t="str">
            <v>Resid.</v>
          </cell>
          <cell r="LE1">
            <v>64</v>
          </cell>
          <cell r="LI1" t="str">
            <v>Resid.</v>
          </cell>
          <cell r="LJ1">
            <v>65</v>
          </cell>
          <cell r="LN1" t="str">
            <v>Resid.</v>
          </cell>
          <cell r="LO1">
            <v>66</v>
          </cell>
        </row>
        <row r="2">
          <cell r="A2" t="str">
            <v>UC</v>
          </cell>
          <cell r="B2">
            <v>41587</v>
          </cell>
          <cell r="C2"/>
          <cell r="F2" t="str">
            <v>UC</v>
          </cell>
          <cell r="G2">
            <v>41590</v>
          </cell>
          <cell r="K2" t="str">
            <v>UC</v>
          </cell>
          <cell r="L2">
            <v>41591</v>
          </cell>
          <cell r="P2" t="str">
            <v>UC</v>
          </cell>
          <cell r="Q2">
            <v>43405</v>
          </cell>
          <cell r="U2" t="str">
            <v>UC</v>
          </cell>
          <cell r="V2">
            <v>46832</v>
          </cell>
          <cell r="Z2" t="str">
            <v>UC</v>
          </cell>
          <cell r="AA2">
            <v>49929</v>
          </cell>
          <cell r="AE2" t="str">
            <v>UC</v>
          </cell>
          <cell r="AF2">
            <v>93772</v>
          </cell>
          <cell r="AJ2" t="str">
            <v>UC</v>
          </cell>
          <cell r="AK2">
            <v>38056</v>
          </cell>
          <cell r="AO2" t="str">
            <v>UC</v>
          </cell>
          <cell r="AP2">
            <v>41356</v>
          </cell>
          <cell r="AT2" t="str">
            <v>UC</v>
          </cell>
          <cell r="AU2">
            <v>41357</v>
          </cell>
          <cell r="AY2" t="str">
            <v>UC</v>
          </cell>
          <cell r="AZ2">
            <v>41419</v>
          </cell>
          <cell r="BD2" t="str">
            <v>UC</v>
          </cell>
          <cell r="BE2">
            <v>41421</v>
          </cell>
          <cell r="BI2" t="str">
            <v>UC</v>
          </cell>
          <cell r="BJ2">
            <v>41638</v>
          </cell>
          <cell r="BN2" t="str">
            <v>UC</v>
          </cell>
          <cell r="BO2">
            <v>41640</v>
          </cell>
          <cell r="BS2" t="str">
            <v>UC</v>
          </cell>
          <cell r="BT2">
            <v>7556</v>
          </cell>
          <cell r="BX2" t="str">
            <v>UC</v>
          </cell>
          <cell r="BY2">
            <v>38056</v>
          </cell>
          <cell r="CC2" t="str">
            <v>UC</v>
          </cell>
          <cell r="CD2">
            <v>30311</v>
          </cell>
          <cell r="CH2" t="str">
            <v>UC</v>
          </cell>
          <cell r="CI2">
            <v>30324</v>
          </cell>
          <cell r="CM2" t="str">
            <v>UC</v>
          </cell>
          <cell r="CN2">
            <v>40978</v>
          </cell>
          <cell r="CR2" t="str">
            <v>UC</v>
          </cell>
          <cell r="CS2">
            <v>41716</v>
          </cell>
          <cell r="CW2" t="str">
            <v>UC</v>
          </cell>
          <cell r="CX2">
            <v>7558</v>
          </cell>
          <cell r="DB2" t="str">
            <v>UC</v>
          </cell>
          <cell r="DC2">
            <v>8345</v>
          </cell>
          <cell r="DG2" t="str">
            <v>UC</v>
          </cell>
          <cell r="DH2">
            <v>41701</v>
          </cell>
          <cell r="DL2" t="str">
            <v>UC</v>
          </cell>
          <cell r="DM2">
            <v>41730</v>
          </cell>
          <cell r="DQ2" t="str">
            <v>UC</v>
          </cell>
          <cell r="DR2">
            <v>41731</v>
          </cell>
          <cell r="DV2" t="str">
            <v>UC</v>
          </cell>
          <cell r="DW2">
            <v>41882</v>
          </cell>
          <cell r="EA2" t="str">
            <v>UC</v>
          </cell>
          <cell r="EB2">
            <v>42035</v>
          </cell>
          <cell r="EF2" t="str">
            <v>UC</v>
          </cell>
          <cell r="EG2">
            <v>72893</v>
          </cell>
          <cell r="EK2" t="str">
            <v>UC</v>
          </cell>
          <cell r="EL2" t="str">
            <v>00217</v>
          </cell>
          <cell r="EP2" t="str">
            <v>UC</v>
          </cell>
          <cell r="EQ2" t="str">
            <v>01557</v>
          </cell>
          <cell r="EU2" t="str">
            <v>UC</v>
          </cell>
          <cell r="EV2" t="str">
            <v>72525</v>
          </cell>
          <cell r="EZ2" t="str">
            <v>UC</v>
          </cell>
          <cell r="FA2" t="str">
            <v>01525</v>
          </cell>
          <cell r="FE2" t="str">
            <v>UC</v>
          </cell>
          <cell r="FF2" t="str">
            <v>72583</v>
          </cell>
          <cell r="FJ2" t="str">
            <v>UC</v>
          </cell>
          <cell r="FK2" t="str">
            <v>52400</v>
          </cell>
          <cell r="FO2" t="str">
            <v>UC</v>
          </cell>
          <cell r="FP2" t="str">
            <v>00446</v>
          </cell>
          <cell r="FT2" t="str">
            <v>UC</v>
          </cell>
          <cell r="FU2" t="str">
            <v>87403</v>
          </cell>
          <cell r="FY2" t="str">
            <v>UC</v>
          </cell>
          <cell r="FZ2" t="str">
            <v>53987</v>
          </cell>
          <cell r="GD2" t="str">
            <v>UC</v>
          </cell>
          <cell r="GE2" t="str">
            <v>08061</v>
          </cell>
          <cell r="GI2" t="str">
            <v>UC</v>
          </cell>
          <cell r="GJ2" t="str">
            <v>54065</v>
          </cell>
          <cell r="GN2" t="str">
            <v>UC</v>
          </cell>
          <cell r="GO2" t="str">
            <v>87346</v>
          </cell>
          <cell r="GS2" t="str">
            <v>UC</v>
          </cell>
          <cell r="GT2" t="str">
            <v>41454</v>
          </cell>
          <cell r="GX2" t="str">
            <v>UC</v>
          </cell>
          <cell r="GY2" t="str">
            <v>10123</v>
          </cell>
          <cell r="HC2" t="str">
            <v>UC</v>
          </cell>
          <cell r="HD2" t="str">
            <v>137682</v>
          </cell>
          <cell r="HH2" t="str">
            <v>UC</v>
          </cell>
          <cell r="HI2" t="str">
            <v>41307</v>
          </cell>
          <cell r="HM2" t="str">
            <v>UC</v>
          </cell>
          <cell r="HN2" t="str">
            <v>42091</v>
          </cell>
          <cell r="HR2" t="str">
            <v>UC</v>
          </cell>
          <cell r="HS2" t="str">
            <v>51844</v>
          </cell>
          <cell r="HW2" t="str">
            <v>UC</v>
          </cell>
          <cell r="HX2" t="str">
            <v>53981</v>
          </cell>
          <cell r="IB2" t="str">
            <v>UC</v>
          </cell>
          <cell r="IC2" t="str">
            <v>92076</v>
          </cell>
          <cell r="IG2" t="str">
            <v>UC</v>
          </cell>
          <cell r="IH2" t="str">
            <v>125309</v>
          </cell>
          <cell r="IL2" t="str">
            <v>UC</v>
          </cell>
          <cell r="IM2" t="str">
            <v>31737</v>
          </cell>
          <cell r="IQ2" t="str">
            <v>UC</v>
          </cell>
          <cell r="IR2" t="str">
            <v>110666</v>
          </cell>
          <cell r="IV2" t="str">
            <v>UC</v>
          </cell>
          <cell r="IW2" t="str">
            <v>30250</v>
          </cell>
          <cell r="JA2" t="str">
            <v>UC</v>
          </cell>
          <cell r="JB2" t="str">
            <v>30249</v>
          </cell>
          <cell r="JF2" t="str">
            <v>UC</v>
          </cell>
          <cell r="JG2" t="str">
            <v>30260</v>
          </cell>
          <cell r="JK2" t="str">
            <v>UC</v>
          </cell>
          <cell r="JL2" t="str">
            <v>30267</v>
          </cell>
          <cell r="JP2" t="str">
            <v>UC</v>
          </cell>
          <cell r="JQ2" t="str">
            <v>30277</v>
          </cell>
          <cell r="JU2" t="str">
            <v>UC</v>
          </cell>
          <cell r="JV2" t="str">
            <v>41856</v>
          </cell>
          <cell r="JZ2" t="str">
            <v>UC</v>
          </cell>
          <cell r="KA2" t="str">
            <v>42040</v>
          </cell>
          <cell r="KB2" t="str">
            <v>leitura sendo repetida</v>
          </cell>
          <cell r="KE2" t="str">
            <v>UC</v>
          </cell>
          <cell r="KF2" t="str">
            <v>41875</v>
          </cell>
          <cell r="KJ2" t="str">
            <v>UC</v>
          </cell>
          <cell r="KK2" t="str">
            <v>41916</v>
          </cell>
          <cell r="KO2" t="str">
            <v>UC</v>
          </cell>
          <cell r="KP2" t="str">
            <v>30272</v>
          </cell>
          <cell r="KT2" t="str">
            <v>UC</v>
          </cell>
          <cell r="KU2" t="str">
            <v>30281</v>
          </cell>
          <cell r="KY2" t="str">
            <v>UC</v>
          </cell>
          <cell r="KZ2" t="str">
            <v>41845</v>
          </cell>
          <cell r="LD2" t="str">
            <v>UC</v>
          </cell>
          <cell r="LE2" t="str">
            <v>30255</v>
          </cell>
          <cell r="LI2" t="str">
            <v>UC</v>
          </cell>
          <cell r="LJ2" t="str">
            <v>41934</v>
          </cell>
          <cell r="LN2" t="str">
            <v>UC</v>
          </cell>
          <cell r="LO2" t="str">
            <v>41662</v>
          </cell>
        </row>
        <row r="3">
          <cell r="A3" t="str">
            <v>Início</v>
          </cell>
          <cell r="B3">
            <v>41485</v>
          </cell>
          <cell r="C3"/>
          <cell r="F3" t="str">
            <v>Início</v>
          </cell>
          <cell r="G3">
            <v>41485</v>
          </cell>
          <cell r="K3" t="str">
            <v>Início</v>
          </cell>
          <cell r="L3">
            <v>41486</v>
          </cell>
          <cell r="P3" t="str">
            <v>Início</v>
          </cell>
          <cell r="Q3">
            <v>41486</v>
          </cell>
          <cell r="U3" t="str">
            <v>Início</v>
          </cell>
          <cell r="V3">
            <v>41486</v>
          </cell>
          <cell r="Z3" t="str">
            <v>Início</v>
          </cell>
          <cell r="AA3">
            <v>41485</v>
          </cell>
          <cell r="AE3" t="str">
            <v>Início</v>
          </cell>
          <cell r="AF3">
            <v>41485</v>
          </cell>
          <cell r="AJ3" t="str">
            <v>Início</v>
          </cell>
          <cell r="AK3">
            <v>41493</v>
          </cell>
          <cell r="AO3" t="str">
            <v>Início</v>
          </cell>
          <cell r="AP3">
            <v>41493</v>
          </cell>
          <cell r="AT3" t="str">
            <v>Início</v>
          </cell>
          <cell r="AU3">
            <v>41493</v>
          </cell>
          <cell r="AY3" t="str">
            <v>Início</v>
          </cell>
          <cell r="AZ3">
            <v>41493</v>
          </cell>
          <cell r="BD3" t="str">
            <v>Início</v>
          </cell>
          <cell r="BE3">
            <v>41493</v>
          </cell>
          <cell r="BI3" t="str">
            <v>Início</v>
          </cell>
          <cell r="BJ3">
            <v>41493</v>
          </cell>
          <cell r="BN3" t="str">
            <v>Início</v>
          </cell>
          <cell r="BO3">
            <v>41493</v>
          </cell>
          <cell r="BS3" t="str">
            <v>Início</v>
          </cell>
          <cell r="BT3">
            <v>41500</v>
          </cell>
          <cell r="BX3" t="str">
            <v>Início</v>
          </cell>
          <cell r="BY3">
            <v>41500</v>
          </cell>
          <cell r="CC3" t="str">
            <v>Início</v>
          </cell>
          <cell r="CD3">
            <v>41500</v>
          </cell>
          <cell r="CH3" t="str">
            <v>Início</v>
          </cell>
          <cell r="CI3">
            <v>41500</v>
          </cell>
          <cell r="CM3" t="str">
            <v>Início</v>
          </cell>
          <cell r="CN3">
            <v>41500</v>
          </cell>
          <cell r="CR3" t="str">
            <v>Início</v>
          </cell>
          <cell r="CS3">
            <v>41500</v>
          </cell>
          <cell r="CW3" t="str">
            <v>Início</v>
          </cell>
          <cell r="CX3">
            <v>41508</v>
          </cell>
          <cell r="DB3" t="str">
            <v>Início</v>
          </cell>
          <cell r="DC3">
            <v>41508</v>
          </cell>
          <cell r="DG3" t="str">
            <v>Início</v>
          </cell>
          <cell r="DH3">
            <v>41508</v>
          </cell>
          <cell r="DL3" t="str">
            <v>Início</v>
          </cell>
          <cell r="DM3">
            <v>41508</v>
          </cell>
          <cell r="DQ3" t="str">
            <v>Início</v>
          </cell>
          <cell r="DR3">
            <v>41508</v>
          </cell>
          <cell r="DV3" t="str">
            <v>Início</v>
          </cell>
          <cell r="DW3">
            <v>41508</v>
          </cell>
          <cell r="EA3" t="str">
            <v>Início</v>
          </cell>
          <cell r="EB3">
            <v>41508</v>
          </cell>
          <cell r="EF3" t="str">
            <v>Início</v>
          </cell>
          <cell r="EG3">
            <v>41523</v>
          </cell>
          <cell r="EK3" t="str">
            <v>Início</v>
          </cell>
          <cell r="EL3">
            <v>41516</v>
          </cell>
          <cell r="EP3" t="str">
            <v>Início</v>
          </cell>
          <cell r="EQ3">
            <v>41516</v>
          </cell>
          <cell r="EU3" t="str">
            <v>Início</v>
          </cell>
          <cell r="EV3">
            <v>41516</v>
          </cell>
          <cell r="EZ3" t="str">
            <v>Início</v>
          </cell>
          <cell r="FA3">
            <v>41516</v>
          </cell>
          <cell r="FE3" t="str">
            <v>Início</v>
          </cell>
          <cell r="FF3">
            <v>41516</v>
          </cell>
          <cell r="FJ3" t="str">
            <v>Início</v>
          </cell>
          <cell r="FK3">
            <v>41516</v>
          </cell>
          <cell r="FO3" t="str">
            <v>Início</v>
          </cell>
          <cell r="FP3">
            <v>41516</v>
          </cell>
          <cell r="FT3" t="str">
            <v>Início</v>
          </cell>
          <cell r="FU3">
            <v>41523</v>
          </cell>
          <cell r="FY3" t="str">
            <v>Início</v>
          </cell>
          <cell r="FZ3">
            <v>41523</v>
          </cell>
          <cell r="GD3" t="str">
            <v>Início</v>
          </cell>
          <cell r="GE3">
            <v>41523</v>
          </cell>
          <cell r="GI3" t="str">
            <v>Início</v>
          </cell>
          <cell r="GJ3">
            <v>41523</v>
          </cell>
          <cell r="GN3" t="str">
            <v>Início</v>
          </cell>
          <cell r="GO3">
            <v>41523</v>
          </cell>
          <cell r="GS3" t="str">
            <v>Início</v>
          </cell>
          <cell r="GT3">
            <v>41523</v>
          </cell>
          <cell r="GX3" t="str">
            <v>Início</v>
          </cell>
          <cell r="GY3">
            <v>41534</v>
          </cell>
          <cell r="HC3" t="str">
            <v>Início</v>
          </cell>
          <cell r="HD3">
            <v>41534</v>
          </cell>
          <cell r="HH3" t="str">
            <v>Início</v>
          </cell>
          <cell r="HI3">
            <v>41533</v>
          </cell>
          <cell r="HM3" t="str">
            <v>Início</v>
          </cell>
          <cell r="HN3">
            <v>41534</v>
          </cell>
          <cell r="HR3" t="str">
            <v>Início</v>
          </cell>
          <cell r="HS3">
            <v>41534</v>
          </cell>
          <cell r="HW3" t="str">
            <v>Início</v>
          </cell>
          <cell r="HX3">
            <v>41533</v>
          </cell>
          <cell r="IB3" t="str">
            <v>Início</v>
          </cell>
          <cell r="IC3">
            <v>41533</v>
          </cell>
          <cell r="IG3" t="str">
            <v>Início</v>
          </cell>
          <cell r="IH3">
            <v>41542</v>
          </cell>
          <cell r="IL3" t="str">
            <v>Início</v>
          </cell>
          <cell r="IM3">
            <v>41542</v>
          </cell>
          <cell r="IQ3" t="str">
            <v>Início</v>
          </cell>
          <cell r="IR3">
            <v>41542</v>
          </cell>
          <cell r="IV3" t="str">
            <v>Início</v>
          </cell>
          <cell r="IW3">
            <v>41568</v>
          </cell>
          <cell r="JA3" t="str">
            <v>Início</v>
          </cell>
          <cell r="JB3">
            <v>41568</v>
          </cell>
          <cell r="JF3" t="str">
            <v>Início</v>
          </cell>
          <cell r="JG3">
            <v>41568</v>
          </cell>
          <cell r="JK3" t="str">
            <v>Início</v>
          </cell>
          <cell r="JL3">
            <v>41568</v>
          </cell>
          <cell r="JP3" t="str">
            <v>Início</v>
          </cell>
          <cell r="JQ3">
            <v>41568</v>
          </cell>
          <cell r="JU3" t="str">
            <v>Início</v>
          </cell>
          <cell r="JV3">
            <v>41568</v>
          </cell>
          <cell r="JZ3" t="str">
            <v>Início</v>
          </cell>
          <cell r="KA3">
            <v>41585</v>
          </cell>
          <cell r="KE3" t="str">
            <v>Início</v>
          </cell>
          <cell r="KF3">
            <v>41575</v>
          </cell>
          <cell r="KJ3" t="str">
            <v>Início</v>
          </cell>
          <cell r="KK3">
            <v>41575</v>
          </cell>
          <cell r="KO3" t="str">
            <v>Início</v>
          </cell>
          <cell r="KP3">
            <v>41575</v>
          </cell>
          <cell r="KT3" t="str">
            <v>Início</v>
          </cell>
          <cell r="KU3">
            <v>41575</v>
          </cell>
          <cell r="KY3" t="str">
            <v>Início</v>
          </cell>
          <cell r="KZ3">
            <v>41575</v>
          </cell>
          <cell r="LD3" t="str">
            <v>Início</v>
          </cell>
          <cell r="LE3">
            <v>41575</v>
          </cell>
          <cell r="LI3" t="str">
            <v>Início</v>
          </cell>
          <cell r="LJ3">
            <v>41575</v>
          </cell>
          <cell r="LN3" t="str">
            <v>Início</v>
          </cell>
          <cell r="LO3">
            <v>41586</v>
          </cell>
        </row>
        <row r="4">
          <cell r="A4" t="str">
            <v>Fim</v>
          </cell>
          <cell r="B4">
            <v>41492</v>
          </cell>
          <cell r="C4"/>
          <cell r="F4" t="str">
            <v>Fim</v>
          </cell>
          <cell r="G4">
            <v>41492</v>
          </cell>
          <cell r="K4" t="str">
            <v>Fim</v>
          </cell>
          <cell r="L4">
            <v>41493</v>
          </cell>
          <cell r="P4" t="str">
            <v>Fim</v>
          </cell>
          <cell r="Q4">
            <v>41493</v>
          </cell>
          <cell r="U4" t="str">
            <v>Fim</v>
          </cell>
          <cell r="V4">
            <v>41493</v>
          </cell>
          <cell r="Z4" t="str">
            <v>Fim</v>
          </cell>
          <cell r="AA4">
            <v>41492</v>
          </cell>
          <cell r="AE4" t="str">
            <v>Fim</v>
          </cell>
          <cell r="AF4">
            <v>41492</v>
          </cell>
          <cell r="AJ4" t="str">
            <v>Fim</v>
          </cell>
          <cell r="AK4">
            <v>41500</v>
          </cell>
          <cell r="AO4" t="str">
            <v>Fim</v>
          </cell>
          <cell r="AP4">
            <v>41500</v>
          </cell>
          <cell r="AT4" t="str">
            <v>Fim</v>
          </cell>
          <cell r="AU4">
            <v>41500</v>
          </cell>
          <cell r="AY4" t="str">
            <v>Fim</v>
          </cell>
          <cell r="AZ4">
            <v>41500</v>
          </cell>
          <cell r="BD4" t="str">
            <v>Fim</v>
          </cell>
          <cell r="BE4">
            <v>41500</v>
          </cell>
          <cell r="BI4" t="str">
            <v>Fim</v>
          </cell>
          <cell r="BJ4">
            <v>41500</v>
          </cell>
          <cell r="BN4" t="str">
            <v>Fim</v>
          </cell>
          <cell r="BO4">
            <v>41500</v>
          </cell>
          <cell r="BS4" t="str">
            <v>Fim</v>
          </cell>
          <cell r="BT4">
            <v>41507</v>
          </cell>
          <cell r="BX4" t="str">
            <v>Fim</v>
          </cell>
          <cell r="BY4">
            <v>41507</v>
          </cell>
          <cell r="CC4" t="str">
            <v>Fim</v>
          </cell>
          <cell r="CD4">
            <v>41507</v>
          </cell>
          <cell r="CH4" t="str">
            <v>Fim</v>
          </cell>
          <cell r="CI4">
            <v>41507</v>
          </cell>
          <cell r="CM4" t="str">
            <v>Fim</v>
          </cell>
          <cell r="CN4">
            <v>41507</v>
          </cell>
          <cell r="CR4" t="str">
            <v>Fim</v>
          </cell>
          <cell r="CS4">
            <v>41507</v>
          </cell>
          <cell r="CW4" t="str">
            <v>Fim</v>
          </cell>
          <cell r="CX4">
            <v>41515</v>
          </cell>
          <cell r="DB4" t="str">
            <v>Fim</v>
          </cell>
          <cell r="DC4">
            <v>41515</v>
          </cell>
          <cell r="DG4" t="str">
            <v>Fim</v>
          </cell>
          <cell r="DH4">
            <v>41515</v>
          </cell>
          <cell r="DL4" t="str">
            <v>Fim</v>
          </cell>
          <cell r="DM4">
            <v>41515</v>
          </cell>
          <cell r="DQ4" t="str">
            <v>Fim</v>
          </cell>
          <cell r="DR4">
            <v>41515</v>
          </cell>
          <cell r="DV4" t="str">
            <v>Fim</v>
          </cell>
          <cell r="DW4">
            <v>41515</v>
          </cell>
          <cell r="EA4" t="str">
            <v>Fim</v>
          </cell>
          <cell r="EB4">
            <v>41515</v>
          </cell>
          <cell r="EF4" t="str">
            <v>Fim</v>
          </cell>
          <cell r="EG4">
            <v>41530</v>
          </cell>
          <cell r="EK4" t="str">
            <v>Fim</v>
          </cell>
          <cell r="EL4">
            <v>41523</v>
          </cell>
          <cell r="EP4" t="str">
            <v>Fim</v>
          </cell>
          <cell r="EQ4">
            <v>41523</v>
          </cell>
          <cell r="EU4" t="str">
            <v>Fim</v>
          </cell>
          <cell r="EV4">
            <v>41523</v>
          </cell>
          <cell r="EZ4" t="str">
            <v>Fim</v>
          </cell>
          <cell r="FA4">
            <v>41523</v>
          </cell>
          <cell r="FE4" t="str">
            <v>Fim</v>
          </cell>
          <cell r="FF4">
            <v>41523</v>
          </cell>
          <cell r="FJ4" t="str">
            <v>Fim</v>
          </cell>
          <cell r="FK4">
            <v>41523</v>
          </cell>
          <cell r="FO4" t="str">
            <v>Fim</v>
          </cell>
          <cell r="FP4">
            <v>41523</v>
          </cell>
          <cell r="FT4" t="str">
            <v>Fim</v>
          </cell>
          <cell r="FU4">
            <v>41530</v>
          </cell>
          <cell r="FY4" t="str">
            <v>Fim</v>
          </cell>
          <cell r="FZ4">
            <v>41530</v>
          </cell>
          <cell r="GD4" t="str">
            <v>Fim</v>
          </cell>
          <cell r="GE4">
            <v>41530</v>
          </cell>
          <cell r="GI4" t="str">
            <v>Fim</v>
          </cell>
          <cell r="GJ4">
            <v>41530</v>
          </cell>
          <cell r="GN4" t="str">
            <v>Fim</v>
          </cell>
          <cell r="GO4">
            <v>41530</v>
          </cell>
          <cell r="GS4" t="str">
            <v>Fim</v>
          </cell>
          <cell r="GT4">
            <v>41530</v>
          </cell>
          <cell r="GX4" t="str">
            <v>Fim</v>
          </cell>
          <cell r="GY4">
            <v>41541</v>
          </cell>
          <cell r="HC4" t="str">
            <v>Fim</v>
          </cell>
          <cell r="HD4">
            <v>41541</v>
          </cell>
          <cell r="HH4" t="str">
            <v>Fim</v>
          </cell>
          <cell r="HI4">
            <v>41540</v>
          </cell>
          <cell r="HM4" t="str">
            <v>Fim</v>
          </cell>
          <cell r="HN4">
            <v>41541</v>
          </cell>
          <cell r="HR4" t="str">
            <v>Fim</v>
          </cell>
          <cell r="HS4">
            <v>41541</v>
          </cell>
          <cell r="HW4" t="str">
            <v>Fim</v>
          </cell>
          <cell r="HX4">
            <v>41540</v>
          </cell>
          <cell r="IB4" t="str">
            <v>Fim</v>
          </cell>
          <cell r="IC4">
            <v>41540</v>
          </cell>
          <cell r="IG4" t="str">
            <v>Fim</v>
          </cell>
          <cell r="IH4">
            <v>41549</v>
          </cell>
          <cell r="IL4" t="str">
            <v>Fim</v>
          </cell>
          <cell r="IM4">
            <v>41549</v>
          </cell>
          <cell r="IQ4" t="str">
            <v>Fim</v>
          </cell>
          <cell r="IR4">
            <v>41549</v>
          </cell>
          <cell r="IV4" t="str">
            <v>Fim</v>
          </cell>
          <cell r="IW4">
            <v>41575</v>
          </cell>
          <cell r="JA4" t="str">
            <v>Fim</v>
          </cell>
          <cell r="JB4">
            <v>41575</v>
          </cell>
          <cell r="JF4" t="str">
            <v>Fim</v>
          </cell>
          <cell r="JG4">
            <v>41575</v>
          </cell>
          <cell r="JK4" t="str">
            <v>Fim</v>
          </cell>
          <cell r="JL4">
            <v>41575</v>
          </cell>
          <cell r="JP4" t="str">
            <v>Fim</v>
          </cell>
          <cell r="JQ4">
            <v>41575</v>
          </cell>
          <cell r="JU4" t="str">
            <v>Fim</v>
          </cell>
          <cell r="JV4">
            <v>41575</v>
          </cell>
          <cell r="JZ4" t="str">
            <v>Fim</v>
          </cell>
          <cell r="KA4">
            <v>41592</v>
          </cell>
          <cell r="KE4" t="str">
            <v>Fim</v>
          </cell>
          <cell r="KF4">
            <v>41582</v>
          </cell>
          <cell r="KJ4" t="str">
            <v>Fim</v>
          </cell>
          <cell r="KK4">
            <v>41582</v>
          </cell>
          <cell r="KO4" t="str">
            <v>Fim</v>
          </cell>
          <cell r="KP4">
            <v>41582</v>
          </cell>
          <cell r="KT4" t="str">
            <v>Fim</v>
          </cell>
          <cell r="KU4">
            <v>41582</v>
          </cell>
          <cell r="KY4" t="str">
            <v>Fim</v>
          </cell>
          <cell r="KZ4">
            <v>41582</v>
          </cell>
          <cell r="LD4" t="str">
            <v>Fim</v>
          </cell>
          <cell r="LE4">
            <v>41582</v>
          </cell>
          <cell r="LI4" t="str">
            <v>Fim</v>
          </cell>
          <cell r="LJ4">
            <v>41582</v>
          </cell>
          <cell r="LN4" t="str">
            <v>Fim</v>
          </cell>
          <cell r="LO4">
            <v>41592</v>
          </cell>
        </row>
        <row r="5">
          <cell r="A5" t="str">
            <v>Média</v>
          </cell>
          <cell r="B5">
            <v>26.145736263258556</v>
          </cell>
          <cell r="C5" t="str">
            <v>W</v>
          </cell>
          <cell r="F5" t="str">
            <v>Média</v>
          </cell>
          <cell r="G5">
            <v>24.779592826097485</v>
          </cell>
          <cell r="H5" t="str">
            <v>W</v>
          </cell>
          <cell r="K5" t="str">
            <v>Média</v>
          </cell>
          <cell r="L5">
            <v>26.305788684057561</v>
          </cell>
          <cell r="M5" t="str">
            <v>W</v>
          </cell>
          <cell r="P5" t="str">
            <v>Média</v>
          </cell>
          <cell r="Q5">
            <v>26.359391344315753</v>
          </cell>
          <cell r="R5" t="str">
            <v>W</v>
          </cell>
          <cell r="U5" t="str">
            <v>Média</v>
          </cell>
          <cell r="V5">
            <v>24.811880663324761</v>
          </cell>
          <cell r="W5" t="str">
            <v>W</v>
          </cell>
          <cell r="Z5" t="str">
            <v>Média</v>
          </cell>
          <cell r="AA5">
            <v>25.553061085897941</v>
          </cell>
          <cell r="AB5" t="str">
            <v>W</v>
          </cell>
          <cell r="AE5" t="str">
            <v>Média</v>
          </cell>
          <cell r="AF5">
            <v>25.080904722260328</v>
          </cell>
          <cell r="AG5" t="str">
            <v>W</v>
          </cell>
          <cell r="AJ5" t="str">
            <v>Média</v>
          </cell>
          <cell r="AK5">
            <v>24.584448461046328</v>
          </cell>
          <cell r="AL5" t="str">
            <v>W</v>
          </cell>
          <cell r="AO5" t="str">
            <v>Média</v>
          </cell>
          <cell r="AP5">
            <v>27.31044739405182</v>
          </cell>
          <cell r="AQ5" t="str">
            <v>W</v>
          </cell>
          <cell r="AT5" t="str">
            <v>Média</v>
          </cell>
          <cell r="AU5">
            <v>26.50399865058823</v>
          </cell>
          <cell r="AV5" t="str">
            <v>W</v>
          </cell>
          <cell r="AY5" t="str">
            <v>Média</v>
          </cell>
          <cell r="AZ5">
            <v>25.535289355630635</v>
          </cell>
          <cell r="BA5" t="str">
            <v>W</v>
          </cell>
          <cell r="BD5" t="str">
            <v>Média</v>
          </cell>
          <cell r="BE5">
            <v>25.451553159698911</v>
          </cell>
          <cell r="BF5" t="str">
            <v>W</v>
          </cell>
          <cell r="BI5" t="str">
            <v>Média</v>
          </cell>
          <cell r="BJ5">
            <v>26.273988026612525</v>
          </cell>
          <cell r="BK5" t="str">
            <v>W</v>
          </cell>
          <cell r="BN5" t="str">
            <v>Média</v>
          </cell>
          <cell r="BO5">
            <v>25.71358527139104</v>
          </cell>
          <cell r="BP5" t="str">
            <v>W</v>
          </cell>
          <cell r="BS5" t="str">
            <v>Média</v>
          </cell>
          <cell r="BT5">
            <v>25.999932380242214</v>
          </cell>
          <cell r="BU5" t="str">
            <v>W</v>
          </cell>
          <cell r="BX5" t="str">
            <v>Média</v>
          </cell>
          <cell r="BY5">
            <v>25.65822209612131</v>
          </cell>
          <cell r="BZ5" t="str">
            <v>W</v>
          </cell>
          <cell r="CC5" t="str">
            <v>Média</v>
          </cell>
          <cell r="CD5">
            <v>25.970477116944831</v>
          </cell>
          <cell r="CE5" t="str">
            <v>W</v>
          </cell>
          <cell r="CH5" t="str">
            <v>Média</v>
          </cell>
          <cell r="CI5">
            <v>27.475616613366142</v>
          </cell>
          <cell r="CJ5" t="str">
            <v>W</v>
          </cell>
          <cell r="CM5" t="str">
            <v>Média</v>
          </cell>
          <cell r="CN5">
            <v>26.227634006743809</v>
          </cell>
          <cell r="CO5" t="str">
            <v>W</v>
          </cell>
          <cell r="CR5" t="str">
            <v>Média</v>
          </cell>
          <cell r="CS5">
            <v>25.990847729628626</v>
          </cell>
          <cell r="CT5" t="str">
            <v>W</v>
          </cell>
          <cell r="CW5" t="str">
            <v>Média</v>
          </cell>
          <cell r="CX5">
            <v>25.72307958297522</v>
          </cell>
          <cell r="CY5" t="str">
            <v>W</v>
          </cell>
          <cell r="DB5" t="str">
            <v>Média</v>
          </cell>
          <cell r="DC5">
            <v>24.472559395982941</v>
          </cell>
          <cell r="DD5" t="str">
            <v>W</v>
          </cell>
          <cell r="DG5" t="str">
            <v>Média</v>
          </cell>
          <cell r="DH5">
            <v>25.464841889602194</v>
          </cell>
          <cell r="DI5" t="str">
            <v>W</v>
          </cell>
          <cell r="DL5" t="str">
            <v>Média</v>
          </cell>
          <cell r="DM5">
            <v>25.392419055620909</v>
          </cell>
          <cell r="DN5" t="str">
            <v>W</v>
          </cell>
          <cell r="DQ5" t="str">
            <v>Média</v>
          </cell>
          <cell r="DR5">
            <v>26.788003445901008</v>
          </cell>
          <cell r="DS5" t="str">
            <v>W</v>
          </cell>
          <cell r="DV5" t="str">
            <v>Média</v>
          </cell>
          <cell r="DW5">
            <v>26.40337563815778</v>
          </cell>
          <cell r="DX5" t="str">
            <v>W</v>
          </cell>
          <cell r="EA5" t="str">
            <v>Média</v>
          </cell>
          <cell r="EB5">
            <v>25.865472961440851</v>
          </cell>
          <cell r="EC5" t="str">
            <v>W</v>
          </cell>
          <cell r="EF5" t="str">
            <v>Média</v>
          </cell>
          <cell r="EG5">
            <v>28.047347261886983</v>
          </cell>
          <cell r="EH5" t="str">
            <v>W</v>
          </cell>
          <cell r="EK5" t="str">
            <v>Média</v>
          </cell>
          <cell r="EL5">
            <v>27.020843553546705</v>
          </cell>
          <cell r="EM5" t="str">
            <v>W</v>
          </cell>
          <cell r="EP5" t="str">
            <v>Média</v>
          </cell>
          <cell r="EQ5">
            <v>24.116643671579173</v>
          </cell>
          <cell r="ER5" t="str">
            <v>W</v>
          </cell>
          <cell r="EU5" t="str">
            <v>Média</v>
          </cell>
          <cell r="EV5">
            <v>26.15767138923465</v>
          </cell>
          <cell r="EW5" t="str">
            <v>W</v>
          </cell>
          <cell r="EZ5" t="str">
            <v>Média</v>
          </cell>
          <cell r="FA5">
            <v>25.172679354026108</v>
          </cell>
          <cell r="FB5" t="str">
            <v>W</v>
          </cell>
          <cell r="FE5" t="str">
            <v>Média</v>
          </cell>
          <cell r="FF5">
            <v>25.413331519363371</v>
          </cell>
          <cell r="FG5" t="str">
            <v>W</v>
          </cell>
          <cell r="FJ5" t="str">
            <v>Média</v>
          </cell>
          <cell r="FK5">
            <v>26.15650218519572</v>
          </cell>
          <cell r="FL5" t="str">
            <v>W</v>
          </cell>
          <cell r="FO5" t="str">
            <v>Média</v>
          </cell>
          <cell r="FP5">
            <v>26.155371426762553</v>
          </cell>
          <cell r="FQ5" t="str">
            <v>W</v>
          </cell>
          <cell r="FT5" t="str">
            <v>Média</v>
          </cell>
          <cell r="FU5">
            <v>26.987551404047643</v>
          </cell>
          <cell r="FV5" t="str">
            <v>W</v>
          </cell>
          <cell r="FY5" t="str">
            <v>Média</v>
          </cell>
          <cell r="FZ5">
            <v>25.409893002555357</v>
          </cell>
          <cell r="GA5" t="str">
            <v>W</v>
          </cell>
          <cell r="GD5" t="str">
            <v>Média</v>
          </cell>
          <cell r="GE5">
            <v>26.48950624727053</v>
          </cell>
          <cell r="GF5" t="str">
            <v>W</v>
          </cell>
          <cell r="GI5" t="str">
            <v>Média</v>
          </cell>
          <cell r="GJ5">
            <v>25.305801994623813</v>
          </cell>
          <cell r="GK5" t="str">
            <v>W</v>
          </cell>
          <cell r="GN5" t="str">
            <v>Média</v>
          </cell>
          <cell r="GO5">
            <v>25.912089658743032</v>
          </cell>
          <cell r="GP5" t="str">
            <v>W</v>
          </cell>
          <cell r="GS5" t="str">
            <v>Média</v>
          </cell>
          <cell r="GT5">
            <v>26.76153557844674</v>
          </cell>
          <cell r="GU5" t="str">
            <v>W</v>
          </cell>
          <cell r="GX5" t="str">
            <v>Média</v>
          </cell>
          <cell r="GY5">
            <v>26.34930828106657</v>
          </cell>
          <cell r="GZ5" t="str">
            <v>W</v>
          </cell>
          <cell r="HC5" t="str">
            <v>Média</v>
          </cell>
          <cell r="HD5">
            <v>24.934423448766793</v>
          </cell>
          <cell r="HE5" t="str">
            <v>W</v>
          </cell>
          <cell r="HH5" t="str">
            <v>Média</v>
          </cell>
          <cell r="HI5">
            <v>23.924974159754019</v>
          </cell>
          <cell r="HJ5" t="str">
            <v>W</v>
          </cell>
          <cell r="HM5" t="str">
            <v>Média</v>
          </cell>
          <cell r="HN5">
            <v>26.346698229991862</v>
          </cell>
          <cell r="HO5" t="str">
            <v>W</v>
          </cell>
          <cell r="HR5" t="str">
            <v>Média</v>
          </cell>
          <cell r="HS5">
            <v>25.327735838773048</v>
          </cell>
          <cell r="HT5" t="str">
            <v>W</v>
          </cell>
          <cell r="HW5" t="str">
            <v>Média</v>
          </cell>
          <cell r="HX5">
            <v>25.303324739837439</v>
          </cell>
          <cell r="HY5" t="str">
            <v>W</v>
          </cell>
          <cell r="IB5" t="str">
            <v>Média</v>
          </cell>
          <cell r="IC5">
            <v>25.484567949673668</v>
          </cell>
          <cell r="ID5" t="str">
            <v>W</v>
          </cell>
          <cell r="IG5" t="str">
            <v>Média</v>
          </cell>
          <cell r="IH5">
            <v>26.193669525955556</v>
          </cell>
          <cell r="II5" t="str">
            <v>W</v>
          </cell>
          <cell r="IL5" t="str">
            <v>Média</v>
          </cell>
          <cell r="IM5">
            <v>26.124028934683643</v>
          </cell>
          <cell r="IN5" t="str">
            <v>W</v>
          </cell>
          <cell r="IQ5" t="str">
            <v>Média</v>
          </cell>
          <cell r="IR5">
            <v>27.010198611601815</v>
          </cell>
          <cell r="IS5" t="str">
            <v>W</v>
          </cell>
          <cell r="IV5" t="str">
            <v>Média</v>
          </cell>
          <cell r="IW5">
            <v>26.427148354405752</v>
          </cell>
          <cell r="IX5" t="str">
            <v>W</v>
          </cell>
          <cell r="JA5" t="str">
            <v>Média</v>
          </cell>
          <cell r="JB5">
            <v>26.62446682236229</v>
          </cell>
          <cell r="JC5" t="str">
            <v>W</v>
          </cell>
          <cell r="JF5" t="str">
            <v>Média</v>
          </cell>
          <cell r="JG5">
            <v>26.956276580863463</v>
          </cell>
          <cell r="JH5" t="str">
            <v>W</v>
          </cell>
          <cell r="JK5" t="str">
            <v>Média</v>
          </cell>
          <cell r="JL5">
            <v>24.892536000930548</v>
          </cell>
          <cell r="JM5" t="str">
            <v>W</v>
          </cell>
          <cell r="JP5" t="str">
            <v>Média</v>
          </cell>
          <cell r="JQ5">
            <v>26.683107739813707</v>
          </cell>
          <cell r="JR5" t="str">
            <v>W</v>
          </cell>
          <cell r="JU5" t="str">
            <v>Média</v>
          </cell>
          <cell r="JV5">
            <v>24.759247138790094</v>
          </cell>
          <cell r="JW5" t="str">
            <v>W</v>
          </cell>
          <cell r="JZ5" t="str">
            <v>Média</v>
          </cell>
          <cell r="KA5">
            <v>26.205690384987157</v>
          </cell>
          <cell r="KB5" t="str">
            <v>W</v>
          </cell>
          <cell r="KE5" t="str">
            <v>Média</v>
          </cell>
          <cell r="KF5">
            <v>24.953131332194765</v>
          </cell>
          <cell r="KG5" t="str">
            <v>W</v>
          </cell>
          <cell r="KJ5" t="str">
            <v>Média</v>
          </cell>
          <cell r="KK5">
            <v>24.798640388726469</v>
          </cell>
          <cell r="KL5" t="str">
            <v>W</v>
          </cell>
          <cell r="KO5" t="str">
            <v>Média</v>
          </cell>
          <cell r="KP5">
            <v>26.005562260113873</v>
          </cell>
          <cell r="KQ5" t="str">
            <v>W</v>
          </cell>
          <cell r="KT5" t="str">
            <v>Média</v>
          </cell>
          <cell r="KU5">
            <v>26.680467679445179</v>
          </cell>
          <cell r="KV5" t="str">
            <v>W</v>
          </cell>
          <cell r="KY5" t="str">
            <v>Média</v>
          </cell>
          <cell r="KZ5">
            <v>24.625966943644947</v>
          </cell>
          <cell r="LA5" t="str">
            <v>W</v>
          </cell>
          <cell r="LD5" t="str">
            <v>Média</v>
          </cell>
          <cell r="LE5">
            <v>26.500940125633672</v>
          </cell>
          <cell r="LF5" t="str">
            <v>W</v>
          </cell>
          <cell r="LI5" t="str">
            <v>Média</v>
          </cell>
          <cell r="LJ5">
            <v>25.140642493610734</v>
          </cell>
          <cell r="LK5" t="str">
            <v>W</v>
          </cell>
          <cell r="LN5" t="str">
            <v>Média</v>
          </cell>
          <cell r="LO5">
            <v>25.799541333207245</v>
          </cell>
          <cell r="LP5" t="str">
            <v>W</v>
          </cell>
        </row>
        <row r="6">
          <cell r="B6">
            <v>19.086387472178746</v>
          </cell>
          <cell r="C6" t="str">
            <v>kWh/mês</v>
          </cell>
          <cell r="G6">
            <v>18.089102763051162</v>
          </cell>
          <cell r="H6" t="str">
            <v>kWh/mês</v>
          </cell>
          <cell r="L6">
            <v>19.203225739362018</v>
          </cell>
          <cell r="M6" t="str">
            <v>kWh/mês</v>
          </cell>
          <cell r="Q6">
            <v>19.242355681350499</v>
          </cell>
          <cell r="R6" t="str">
            <v>kWh/mês</v>
          </cell>
          <cell r="V6">
            <v>18.112672884227074</v>
          </cell>
          <cell r="W6" t="str">
            <v>kWh/mês</v>
          </cell>
          <cell r="AA6">
            <v>18.653734592705497</v>
          </cell>
          <cell r="AB6" t="str">
            <v>kWh/mês</v>
          </cell>
          <cell r="AF6">
            <v>18.309060447250037</v>
          </cell>
          <cell r="AG6" t="str">
            <v>kWh/mês</v>
          </cell>
          <cell r="AK6">
            <v>17.946647376563817</v>
          </cell>
          <cell r="AL6" t="str">
            <v>kWh/mês</v>
          </cell>
          <cell r="AP6">
            <v>19.936626597657828</v>
          </cell>
          <cell r="AQ6" t="str">
            <v>kWh/mês</v>
          </cell>
          <cell r="AU6">
            <v>19.34791901492941</v>
          </cell>
          <cell r="AV6" t="str">
            <v>kWh/mês</v>
          </cell>
          <cell r="AZ6">
            <v>18.640761229610362</v>
          </cell>
          <cell r="BA6" t="str">
            <v>kWh/mês</v>
          </cell>
          <cell r="BE6">
            <v>18.579633806580205</v>
          </cell>
          <cell r="BF6" t="str">
            <v>kWh/mês</v>
          </cell>
          <cell r="BJ6">
            <v>19.18001125942714</v>
          </cell>
          <cell r="BK6" t="str">
            <v>kWh/mês</v>
          </cell>
          <cell r="BO6">
            <v>18.77091724811546</v>
          </cell>
          <cell r="BP6" t="str">
            <v>kWh/mês</v>
          </cell>
          <cell r="BT6">
            <v>18.979950637576817</v>
          </cell>
          <cell r="BU6" t="str">
            <v>kWh/mês</v>
          </cell>
          <cell r="BY6">
            <v>18.730502130168556</v>
          </cell>
          <cell r="BZ6" t="str">
            <v>kWh/mês</v>
          </cell>
          <cell r="CD6">
            <v>18.958448295369728</v>
          </cell>
          <cell r="CE6" t="str">
            <v>kWh/mês</v>
          </cell>
          <cell r="CI6">
            <v>20.057200127757284</v>
          </cell>
          <cell r="CJ6" t="str">
            <v>kWh/mês</v>
          </cell>
          <cell r="CN6">
            <v>19.146172824922981</v>
          </cell>
          <cell r="CO6" t="str">
            <v>kWh/mês</v>
          </cell>
          <cell r="CS6">
            <v>18.973318842628899</v>
          </cell>
          <cell r="CT6" t="str">
            <v>kWh/mês</v>
          </cell>
          <cell r="CX6">
            <v>18.777848095571908</v>
          </cell>
          <cell r="CY6" t="str">
            <v>kWh/mês</v>
          </cell>
          <cell r="DC6">
            <v>17.86496835906755</v>
          </cell>
          <cell r="DD6" t="str">
            <v>kWh/mês</v>
          </cell>
          <cell r="DH6">
            <v>18.589334579409602</v>
          </cell>
          <cell r="DI6" t="str">
            <v>kWh/mês</v>
          </cell>
          <cell r="DM6">
            <v>18.536465910603262</v>
          </cell>
          <cell r="DN6" t="str">
            <v>kWh/mês</v>
          </cell>
          <cell r="DR6">
            <v>19.555242515507736</v>
          </cell>
          <cell r="DS6" t="str">
            <v>kWh/mês</v>
          </cell>
          <cell r="DW6">
            <v>19.274464215855179</v>
          </cell>
          <cell r="DX6" t="str">
            <v>kWh/mês</v>
          </cell>
          <cell r="EB6">
            <v>18.881795261851821</v>
          </cell>
          <cell r="EC6" t="str">
            <v>kWh/mês</v>
          </cell>
          <cell r="EG6">
            <v>20.474563501177496</v>
          </cell>
          <cell r="EH6" t="str">
            <v>kWh/mês</v>
          </cell>
          <cell r="EL6">
            <v>19.725215794089095</v>
          </cell>
          <cell r="EM6" t="str">
            <v>kWh/mês</v>
          </cell>
          <cell r="EQ6">
            <v>17.605149880252796</v>
          </cell>
          <cell r="ER6" t="str">
            <v>kWh/mês</v>
          </cell>
          <cell r="EV6">
            <v>19.095100114141296</v>
          </cell>
          <cell r="EW6" t="str">
            <v>kWh/mês</v>
          </cell>
          <cell r="FA6">
            <v>18.376055928439058</v>
          </cell>
          <cell r="FB6" t="str">
            <v>kWh/mês</v>
          </cell>
          <cell r="FF6">
            <v>18.551732009135261</v>
          </cell>
          <cell r="FG6" t="str">
            <v>kWh/mês</v>
          </cell>
          <cell r="FK6">
            <v>19.094246595192875</v>
          </cell>
          <cell r="FL6" t="str">
            <v>kWh/mês</v>
          </cell>
          <cell r="FP6">
            <v>19.093421141536663</v>
          </cell>
          <cell r="FQ6" t="str">
            <v>kWh/mês</v>
          </cell>
          <cell r="FU6">
            <v>19.700912524954781</v>
          </cell>
          <cell r="FV6" t="str">
            <v>kWh/mês</v>
          </cell>
          <cell r="FZ6">
            <v>18.549221891865411</v>
          </cell>
          <cell r="GA6" t="str">
            <v>kWh/mês</v>
          </cell>
          <cell r="GE6">
            <v>19.337339560507488</v>
          </cell>
          <cell r="GF6" t="str">
            <v>kWh/mês</v>
          </cell>
          <cell r="GJ6">
            <v>18.473235456075386</v>
          </cell>
          <cell r="GK6" t="str">
            <v>kWh/mês</v>
          </cell>
          <cell r="GO6">
            <v>18.915825450882412</v>
          </cell>
          <cell r="GP6" t="str">
            <v>kWh/mês</v>
          </cell>
          <cell r="GT6">
            <v>19.535920972266123</v>
          </cell>
          <cell r="GU6" t="str">
            <v>kWh/mês</v>
          </cell>
          <cell r="GY6">
            <v>19.234995045178596</v>
          </cell>
          <cell r="GZ6" t="str">
            <v>kWh/mês</v>
          </cell>
          <cell r="HD6">
            <v>18.202129117599757</v>
          </cell>
          <cell r="HE6" t="str">
            <v>kWh/mês</v>
          </cell>
          <cell r="HI6">
            <v>17.465231136620435</v>
          </cell>
          <cell r="HJ6" t="str">
            <v>kWh/mês</v>
          </cell>
          <cell r="HN6">
            <v>19.233089707894059</v>
          </cell>
          <cell r="HO6" t="str">
            <v>kWh/mês</v>
          </cell>
          <cell r="HS6">
            <v>18.489247162304324</v>
          </cell>
          <cell r="HT6" t="str">
            <v>kWh/mês</v>
          </cell>
          <cell r="HX6">
            <v>18.471427060081332</v>
          </cell>
          <cell r="HY6" t="str">
            <v>kWh/mês</v>
          </cell>
          <cell r="IC6">
            <v>18.603734603261778</v>
          </cell>
          <cell r="ID6" t="str">
            <v>kWh/mês</v>
          </cell>
          <cell r="IH6">
            <v>19.121378753947557</v>
          </cell>
          <cell r="II6" t="str">
            <v>kWh/mês</v>
          </cell>
          <cell r="IM6">
            <v>19.07054112231906</v>
          </cell>
          <cell r="IN6" t="str">
            <v>kWh/mês</v>
          </cell>
          <cell r="IR6">
            <v>19.717444986469328</v>
          </cell>
          <cell r="IS6" t="str">
            <v>kWh/mês</v>
          </cell>
          <cell r="IW6">
            <v>19.291818298716201</v>
          </cell>
          <cell r="IX6" t="str">
            <v>kWh/mês</v>
          </cell>
          <cell r="JB6">
            <v>19.435860780324472</v>
          </cell>
          <cell r="JC6" t="str">
            <v>kWh/mês</v>
          </cell>
          <cell r="JG6">
            <v>19.678081904030329</v>
          </cell>
          <cell r="JH6" t="str">
            <v>kWh/mês</v>
          </cell>
          <cell r="JL6">
            <v>18.171551280679303</v>
          </cell>
          <cell r="JM6" t="str">
            <v>kWh/mês</v>
          </cell>
          <cell r="JQ6">
            <v>19.478668650064005</v>
          </cell>
          <cell r="JR6" t="str">
            <v>kWh/mês</v>
          </cell>
          <cell r="JV6">
            <v>18.074250411316772</v>
          </cell>
          <cell r="JW6" t="str">
            <v>kWh/mês</v>
          </cell>
          <cell r="KA6">
            <v>19.130153981040625</v>
          </cell>
          <cell r="KB6" t="str">
            <v>kWh/mês</v>
          </cell>
          <cell r="KF6">
            <v>18.215785872502181</v>
          </cell>
          <cell r="KG6" t="str">
            <v>kWh/mês</v>
          </cell>
          <cell r="KK6">
            <v>18.10300748377032</v>
          </cell>
          <cell r="KL6" t="str">
            <v>kWh/mês</v>
          </cell>
          <cell r="KP6">
            <v>18.984060449883128</v>
          </cell>
          <cell r="KQ6" t="str">
            <v>kWh/mês</v>
          </cell>
          <cell r="KU6">
            <v>19.476741405994982</v>
          </cell>
          <cell r="KV6" t="str">
            <v>kWh/mês</v>
          </cell>
          <cell r="KZ6">
            <v>17.976955868860813</v>
          </cell>
          <cell r="LA6" t="str">
            <v>kWh/mês</v>
          </cell>
          <cell r="LE6">
            <v>19.345686291712578</v>
          </cell>
          <cell r="LF6" t="str">
            <v>kWh/mês</v>
          </cell>
          <cell r="LJ6">
            <v>18.352669020335838</v>
          </cell>
          <cell r="LK6" t="str">
            <v>kWh/mês</v>
          </cell>
          <cell r="LO6">
            <v>18.83366517324129</v>
          </cell>
          <cell r="LP6" t="str">
            <v>kWh/mês</v>
          </cell>
        </row>
        <row r="7">
          <cell r="A7" t="str">
            <v>Temp</v>
          </cell>
          <cell r="B7">
            <v>23.105037037036912</v>
          </cell>
          <cell r="C7" t="str">
            <v>ºC</v>
          </cell>
          <cell r="F7" t="str">
            <v>Temp</v>
          </cell>
          <cell r="G7">
            <v>23.105925925925799</v>
          </cell>
          <cell r="H7" t="str">
            <v>ºC</v>
          </cell>
          <cell r="K7" t="str">
            <v>Temp</v>
          </cell>
          <cell r="L7">
            <v>23.246419753086396</v>
          </cell>
          <cell r="M7" t="str">
            <v>ºC</v>
          </cell>
          <cell r="P7" t="str">
            <v>Temp</v>
          </cell>
          <cell r="Q7">
            <v>23.244214672575062</v>
          </cell>
          <cell r="R7" t="str">
            <v>ºC</v>
          </cell>
          <cell r="U7" t="str">
            <v>Temp</v>
          </cell>
          <cell r="V7">
            <v>23.255424063116347</v>
          </cell>
          <cell r="W7" t="str">
            <v>ºC</v>
          </cell>
          <cell r="Z7" t="str">
            <v>Temp</v>
          </cell>
          <cell r="AA7">
            <v>23.10207100591704</v>
          </cell>
          <cell r="AB7" t="str">
            <v>ºC</v>
          </cell>
          <cell r="AE7" t="str">
            <v>Temp</v>
          </cell>
          <cell r="AF7">
            <v>23.102958579881534</v>
          </cell>
          <cell r="AG7" t="str">
            <v>ºC</v>
          </cell>
          <cell r="AJ7" t="str">
            <v>Temp</v>
          </cell>
          <cell r="AK7">
            <v>22.859270216962436</v>
          </cell>
          <cell r="AL7" t="str">
            <v>ºC</v>
          </cell>
          <cell r="AO7" t="str">
            <v>Temp</v>
          </cell>
          <cell r="AP7">
            <v>22.86183431952654</v>
          </cell>
          <cell r="AQ7" t="str">
            <v>ºC</v>
          </cell>
          <cell r="AT7" t="str">
            <v>Temp</v>
          </cell>
          <cell r="AU7">
            <v>22.868244575936799</v>
          </cell>
          <cell r="AV7" t="str">
            <v>ºC</v>
          </cell>
          <cell r="AY7" t="str">
            <v>Temp</v>
          </cell>
          <cell r="AZ7">
            <v>22.864398422090641</v>
          </cell>
          <cell r="BA7" t="str">
            <v>ºC</v>
          </cell>
          <cell r="BD7" t="str">
            <v>Temp</v>
          </cell>
          <cell r="BE7">
            <v>22.865680473372695</v>
          </cell>
          <cell r="BF7" t="str">
            <v>ºC</v>
          </cell>
          <cell r="BI7" t="str">
            <v>Temp</v>
          </cell>
          <cell r="BJ7">
            <v>22.86055226824449</v>
          </cell>
          <cell r="BK7" t="str">
            <v>ºC</v>
          </cell>
          <cell r="BN7" t="str">
            <v>Temp</v>
          </cell>
          <cell r="BO7">
            <v>22.863116370808594</v>
          </cell>
          <cell r="BP7" t="str">
            <v>ºC</v>
          </cell>
          <cell r="BS7" t="str">
            <v>Temp</v>
          </cell>
          <cell r="BT7">
            <v>22.902465483234788</v>
          </cell>
          <cell r="BU7" t="str">
            <v>ºC</v>
          </cell>
          <cell r="BX7" t="str">
            <v>Temp</v>
          </cell>
          <cell r="BY7">
            <v>22.90399408284031</v>
          </cell>
          <cell r="BZ7" t="str">
            <v>ºC</v>
          </cell>
          <cell r="CC7" t="str">
            <v>Temp</v>
          </cell>
          <cell r="CD7">
            <v>22.89176528599614</v>
          </cell>
          <cell r="CE7" t="str">
            <v>ºC</v>
          </cell>
          <cell r="CH7" t="str">
            <v>Temp</v>
          </cell>
          <cell r="CI7">
            <v>22.896351084812704</v>
          </cell>
          <cell r="CJ7" t="str">
            <v>ºC</v>
          </cell>
          <cell r="CM7" t="str">
            <v>Temp</v>
          </cell>
          <cell r="CN7">
            <v>22.87953648915197</v>
          </cell>
          <cell r="CO7" t="str">
            <v>ºC</v>
          </cell>
          <cell r="CR7" t="str">
            <v>Temp</v>
          </cell>
          <cell r="CS7">
            <v>22.890236686390619</v>
          </cell>
          <cell r="CT7" t="str">
            <v>ºC</v>
          </cell>
          <cell r="CW7" t="str">
            <v>Temp</v>
          </cell>
          <cell r="CX7">
            <v>23.980571992110757</v>
          </cell>
          <cell r="CY7" t="str">
            <v>ºC</v>
          </cell>
          <cell r="DB7" t="str">
            <v>Temp</v>
          </cell>
          <cell r="DC7">
            <v>23.980571992110757</v>
          </cell>
          <cell r="DD7" t="str">
            <v>ºC</v>
          </cell>
          <cell r="DG7" t="str">
            <v>Temp</v>
          </cell>
          <cell r="DH7">
            <v>23.972140039448043</v>
          </cell>
          <cell r="DI7" t="str">
            <v>ºC</v>
          </cell>
          <cell r="DL7" t="str">
            <v>Temp</v>
          </cell>
          <cell r="DM7">
            <v>23.974358974359287</v>
          </cell>
          <cell r="DN7" t="str">
            <v>ºC</v>
          </cell>
          <cell r="DQ7" t="str">
            <v>Temp</v>
          </cell>
          <cell r="DR7">
            <v>23.975394477317863</v>
          </cell>
          <cell r="DS7" t="str">
            <v>ºC</v>
          </cell>
          <cell r="DV7" t="str">
            <v>Temp</v>
          </cell>
          <cell r="DW7">
            <v>23.978500986193598</v>
          </cell>
          <cell r="DX7" t="str">
            <v>ºC</v>
          </cell>
          <cell r="EA7" t="str">
            <v>Temp</v>
          </cell>
          <cell r="EB7">
            <v>23.977465483235019</v>
          </cell>
          <cell r="EC7" t="str">
            <v>ºC</v>
          </cell>
          <cell r="EF7" t="str">
            <v>Temp</v>
          </cell>
          <cell r="EG7">
            <v>23.508086785009851</v>
          </cell>
          <cell r="EH7" t="str">
            <v>ºC</v>
          </cell>
          <cell r="EK7" t="str">
            <v>Temp</v>
          </cell>
          <cell r="EL7">
            <v>24.744033530571961</v>
          </cell>
          <cell r="EM7" t="str">
            <v>ºC</v>
          </cell>
          <cell r="EP7" t="str">
            <v>Temp</v>
          </cell>
          <cell r="EQ7">
            <v>24.746252465483199</v>
          </cell>
          <cell r="ER7" t="str">
            <v>ºC</v>
          </cell>
          <cell r="EU7" t="str">
            <v>Temp</v>
          </cell>
          <cell r="EV7">
            <v>24.746252465483199</v>
          </cell>
          <cell r="EW7" t="str">
            <v>ºC</v>
          </cell>
          <cell r="EZ7" t="str">
            <v>Temp</v>
          </cell>
          <cell r="FA7">
            <v>24.747731755424027</v>
          </cell>
          <cell r="FB7" t="str">
            <v>ºC</v>
          </cell>
          <cell r="FE7" t="str">
            <v>Temp</v>
          </cell>
          <cell r="FF7">
            <v>24.747731755424027</v>
          </cell>
          <cell r="FG7" t="str">
            <v>ºC</v>
          </cell>
          <cell r="FJ7" t="str">
            <v>Temp</v>
          </cell>
          <cell r="FK7">
            <v>24.734418145956603</v>
          </cell>
          <cell r="FL7" t="str">
            <v>ºC</v>
          </cell>
          <cell r="FO7" t="str">
            <v>Temp</v>
          </cell>
          <cell r="FP7">
            <v>24.735157790927012</v>
          </cell>
          <cell r="FQ7" t="str">
            <v>ºC</v>
          </cell>
          <cell r="FT7" t="str">
            <v>Temp</v>
          </cell>
          <cell r="FU7">
            <v>23.515581854043401</v>
          </cell>
          <cell r="FV7" t="str">
            <v>ºC</v>
          </cell>
          <cell r="FY7" t="str">
            <v>Temp</v>
          </cell>
          <cell r="FZ7">
            <v>23.514398422090736</v>
          </cell>
          <cell r="GA7" t="str">
            <v>ºC</v>
          </cell>
          <cell r="GD7" t="str">
            <v>Temp</v>
          </cell>
          <cell r="GE7">
            <v>23.514003944773179</v>
          </cell>
          <cell r="GF7" t="str">
            <v>ºC</v>
          </cell>
          <cell r="GI7" t="str">
            <v>Temp</v>
          </cell>
          <cell r="GJ7">
            <v>23.516370808678509</v>
          </cell>
          <cell r="GK7" t="str">
            <v>ºC</v>
          </cell>
          <cell r="GN7" t="str">
            <v>Temp</v>
          </cell>
          <cell r="GO7">
            <v>23.513214990138067</v>
          </cell>
          <cell r="GP7" t="str">
            <v>ºC</v>
          </cell>
          <cell r="GS7" t="str">
            <v>Temp</v>
          </cell>
          <cell r="GT7">
            <v>23.514003944773179</v>
          </cell>
          <cell r="GU7" t="str">
            <v>ºC</v>
          </cell>
          <cell r="GX7" t="str">
            <v>Temp</v>
          </cell>
          <cell r="GY7">
            <v>25.157593688363047</v>
          </cell>
          <cell r="GZ7" t="str">
            <v>ºC</v>
          </cell>
          <cell r="HC7" t="str">
            <v>Temp</v>
          </cell>
          <cell r="HD7">
            <v>25.158185404339392</v>
          </cell>
          <cell r="HE7" t="str">
            <v>ºC</v>
          </cell>
          <cell r="HH7" t="str">
            <v>Temp</v>
          </cell>
          <cell r="HI7">
            <v>25.062721893491208</v>
          </cell>
          <cell r="HJ7" t="str">
            <v>ºC</v>
          </cell>
          <cell r="HM7" t="str">
            <v>Temp</v>
          </cell>
          <cell r="HN7">
            <v>25.15838264299817</v>
          </cell>
          <cell r="HO7" t="str">
            <v>ºC</v>
          </cell>
          <cell r="HR7" t="str">
            <v>Temp</v>
          </cell>
          <cell r="HS7">
            <v>25.157889546351221</v>
          </cell>
          <cell r="HT7" t="str">
            <v>ºC</v>
          </cell>
          <cell r="HW7" t="str">
            <v>Temp</v>
          </cell>
          <cell r="HX7">
            <v>25.085798816568143</v>
          </cell>
          <cell r="HY7" t="str">
            <v>ºC</v>
          </cell>
          <cell r="IB7" t="str">
            <v>Temp</v>
          </cell>
          <cell r="IC7">
            <v>25.075542406311726</v>
          </cell>
          <cell r="ID7" t="str">
            <v>ºC</v>
          </cell>
          <cell r="IG7" t="str">
            <v>Temp</v>
          </cell>
          <cell r="IH7">
            <v>25.206521203155788</v>
          </cell>
          <cell r="II7" t="str">
            <v>ºC</v>
          </cell>
          <cell r="IL7" t="str">
            <v>Temp</v>
          </cell>
          <cell r="IM7">
            <v>25.202083333333302</v>
          </cell>
          <cell r="IN7" t="str">
            <v>ºC</v>
          </cell>
          <cell r="IQ7" t="str">
            <v>Temp</v>
          </cell>
          <cell r="IR7">
            <v>25.203476331360914</v>
          </cell>
          <cell r="IS7" t="str">
            <v>ºC</v>
          </cell>
          <cell r="IV7" t="str">
            <v>Temp</v>
          </cell>
          <cell r="IW7">
            <v>24.713239644970308</v>
          </cell>
          <cell r="IX7" t="str">
            <v>ºC</v>
          </cell>
          <cell r="JA7" t="str">
            <v>Temp</v>
          </cell>
          <cell r="JB7">
            <v>24.711501479289836</v>
          </cell>
          <cell r="JC7" t="str">
            <v>ºC</v>
          </cell>
          <cell r="JF7" t="str">
            <v>Temp</v>
          </cell>
          <cell r="JG7">
            <v>24.713239644970308</v>
          </cell>
          <cell r="JH7" t="str">
            <v>ºC</v>
          </cell>
          <cell r="JK7" t="str">
            <v>Temp</v>
          </cell>
          <cell r="JL7">
            <v>24.71497781065078</v>
          </cell>
          <cell r="JM7" t="str">
            <v>ºC</v>
          </cell>
          <cell r="JP7" t="str">
            <v>Temp</v>
          </cell>
          <cell r="JQ7">
            <v>24.715846893491015</v>
          </cell>
          <cell r="JR7" t="str">
            <v>ºC</v>
          </cell>
          <cell r="JU7" t="str">
            <v>Temp</v>
          </cell>
          <cell r="JV7">
            <v>24.718454142011719</v>
          </cell>
          <cell r="JW7" t="str">
            <v>ºC</v>
          </cell>
          <cell r="JZ7" t="str">
            <v>Temp</v>
          </cell>
          <cell r="KA7">
            <v>25.595303254437841</v>
          </cell>
          <cell r="KB7" t="str">
            <v>ºC</v>
          </cell>
          <cell r="KE7" t="str">
            <v>Temp</v>
          </cell>
          <cell r="KF7">
            <v>24.969736193293851</v>
          </cell>
          <cell r="KG7" t="str">
            <v>ºC</v>
          </cell>
          <cell r="KJ7" t="str">
            <v>Temp</v>
          </cell>
          <cell r="KK7">
            <v>24.962463017751453</v>
          </cell>
          <cell r="KL7" t="str">
            <v>ºC</v>
          </cell>
          <cell r="KO7" t="str">
            <v>Temp</v>
          </cell>
          <cell r="KP7">
            <v>24.980645956607461</v>
          </cell>
          <cell r="KQ7" t="str">
            <v>ºC</v>
          </cell>
          <cell r="KT7" t="str">
            <v>Temp</v>
          </cell>
          <cell r="KU7">
            <v>24.977009368836256</v>
          </cell>
          <cell r="KV7" t="str">
            <v>ºC</v>
          </cell>
          <cell r="KY7" t="str">
            <v>Temp</v>
          </cell>
          <cell r="KZ7">
            <v>24.973372781065056</v>
          </cell>
          <cell r="LA7" t="str">
            <v>ºC</v>
          </cell>
          <cell r="LD7" t="str">
            <v>Temp</v>
          </cell>
          <cell r="LE7">
            <v>24.977009368836256</v>
          </cell>
          <cell r="LF7" t="str">
            <v>ºC</v>
          </cell>
          <cell r="LI7" t="str">
            <v>Temp</v>
          </cell>
          <cell r="LJ7">
            <v>24.966099605522654</v>
          </cell>
          <cell r="LK7" t="str">
            <v>ºC</v>
          </cell>
          <cell r="LN7" t="str">
            <v>Temp</v>
          </cell>
          <cell r="LO7">
            <v>25.578174212598313</v>
          </cell>
          <cell r="LP7" t="str">
            <v>ºC</v>
          </cell>
        </row>
        <row r="8">
          <cell r="A8" t="str">
            <v>Ponta</v>
          </cell>
          <cell r="B8">
            <v>25.635226315479009</v>
          </cell>
          <cell r="C8" t="str">
            <v>W</v>
          </cell>
          <cell r="F8" t="str">
            <v>Ponta</v>
          </cell>
          <cell r="G8">
            <v>24.719928485246115</v>
          </cell>
          <cell r="H8" t="str">
            <v>W</v>
          </cell>
          <cell r="K8" t="str">
            <v>Ponta</v>
          </cell>
          <cell r="L8">
            <v>26.697579112538754</v>
          </cell>
          <cell r="M8" t="str">
            <v>W</v>
          </cell>
          <cell r="P8" t="str">
            <v>Ponta</v>
          </cell>
          <cell r="Q8">
            <v>28.776942765129743</v>
          </cell>
          <cell r="R8" t="str">
            <v>W</v>
          </cell>
          <cell r="U8" t="str">
            <v>Ponta</v>
          </cell>
          <cell r="V8">
            <v>25.503480917970059</v>
          </cell>
          <cell r="W8" t="str">
            <v>W</v>
          </cell>
          <cell r="Z8" t="str">
            <v>Ponta</v>
          </cell>
          <cell r="AA8">
            <v>27.046991771620661</v>
          </cell>
          <cell r="AB8" t="str">
            <v>W</v>
          </cell>
          <cell r="AE8" t="str">
            <v>Ponta</v>
          </cell>
          <cell r="AF8">
            <v>23.296291564536293</v>
          </cell>
          <cell r="AG8" t="str">
            <v>W</v>
          </cell>
          <cell r="AJ8" t="str">
            <v>Ponta</v>
          </cell>
          <cell r="AK8">
            <v>26.900427093459427</v>
          </cell>
          <cell r="AL8" t="str">
            <v>W</v>
          </cell>
          <cell r="AO8" t="str">
            <v>Ponta</v>
          </cell>
          <cell r="AP8">
            <v>28.953835996237313</v>
          </cell>
          <cell r="AQ8" t="str">
            <v>W</v>
          </cell>
          <cell r="AT8" t="str">
            <v>Ponta</v>
          </cell>
          <cell r="AU8">
            <v>30.443175114417468</v>
          </cell>
          <cell r="AV8" t="str">
            <v>W</v>
          </cell>
          <cell r="AY8" t="str">
            <v>Ponta</v>
          </cell>
          <cell r="AZ8">
            <v>28.054434907576365</v>
          </cell>
          <cell r="BA8" t="str">
            <v>W</v>
          </cell>
          <cell r="BD8" t="str">
            <v>Ponta</v>
          </cell>
          <cell r="BE8">
            <v>24.235169024643405</v>
          </cell>
          <cell r="BF8" t="str">
            <v>W</v>
          </cell>
          <cell r="BI8" t="str">
            <v>Ponta</v>
          </cell>
          <cell r="BJ8">
            <v>23.905137969940995</v>
          </cell>
          <cell r="BK8" t="str">
            <v>W</v>
          </cell>
          <cell r="BN8" t="str">
            <v>Ponta</v>
          </cell>
          <cell r="BO8">
            <v>22.892237283399698</v>
          </cell>
          <cell r="BP8" t="str">
            <v>W</v>
          </cell>
          <cell r="BS8" t="str">
            <v>Ponta</v>
          </cell>
          <cell r="BT8">
            <v>23.280107495420236</v>
          </cell>
          <cell r="BU8" t="str">
            <v>W</v>
          </cell>
          <cell r="BX8" t="str">
            <v>Ponta</v>
          </cell>
          <cell r="BY8">
            <v>28.576494476129927</v>
          </cell>
          <cell r="BZ8" t="str">
            <v>W</v>
          </cell>
          <cell r="CC8" t="str">
            <v>Ponta</v>
          </cell>
          <cell r="CD8">
            <v>33.125941652715341</v>
          </cell>
          <cell r="CE8" t="str">
            <v>W</v>
          </cell>
          <cell r="CH8" t="str">
            <v>Ponta</v>
          </cell>
          <cell r="CI8">
            <v>26.464439398499035</v>
          </cell>
          <cell r="CJ8" t="str">
            <v>W</v>
          </cell>
          <cell r="CM8" t="str">
            <v>Ponta</v>
          </cell>
          <cell r="CN8">
            <v>27.669710966256051</v>
          </cell>
          <cell r="CO8" t="str">
            <v>W</v>
          </cell>
          <cell r="CR8" t="str">
            <v>Ponta</v>
          </cell>
          <cell r="CS8">
            <v>24.154885329142946</v>
          </cell>
          <cell r="CT8" t="str">
            <v>W</v>
          </cell>
          <cell r="CW8" t="str">
            <v>Ponta</v>
          </cell>
          <cell r="CX8">
            <v>25.989016981969936</v>
          </cell>
          <cell r="CY8" t="str">
            <v>W</v>
          </cell>
          <cell r="DB8" t="str">
            <v>Ponta</v>
          </cell>
          <cell r="DC8">
            <v>21.023315978979696</v>
          </cell>
          <cell r="DD8" t="str">
            <v>W</v>
          </cell>
          <cell r="DG8" t="str">
            <v>Ponta</v>
          </cell>
          <cell r="DH8">
            <v>23.857833862863803</v>
          </cell>
          <cell r="DI8" t="str">
            <v>W</v>
          </cell>
          <cell r="DL8" t="str">
            <v>Ponta</v>
          </cell>
          <cell r="DM8">
            <v>24.925882398608021</v>
          </cell>
          <cell r="DN8" t="str">
            <v>W</v>
          </cell>
          <cell r="DQ8" t="str">
            <v>Ponta</v>
          </cell>
          <cell r="DR8">
            <v>28.27212742869245</v>
          </cell>
          <cell r="DS8" t="str">
            <v>W</v>
          </cell>
          <cell r="DV8" t="str">
            <v>Ponta</v>
          </cell>
          <cell r="DW8">
            <v>29.138512087794155</v>
          </cell>
          <cell r="DX8" t="str">
            <v>W</v>
          </cell>
          <cell r="EA8" t="str">
            <v>Ponta</v>
          </cell>
          <cell r="EB8">
            <v>24.084059930436819</v>
          </cell>
          <cell r="EC8" t="str">
            <v>W</v>
          </cell>
          <cell r="EF8" t="str">
            <v>Ponta</v>
          </cell>
          <cell r="EG8">
            <v>24.788942485666773</v>
          </cell>
          <cell r="EH8" t="str">
            <v>W</v>
          </cell>
          <cell r="EK8" t="str">
            <v>Ponta</v>
          </cell>
          <cell r="EL8">
            <v>25.86618954580425</v>
          </cell>
          <cell r="EM8" t="str">
            <v>W</v>
          </cell>
          <cell r="EP8" t="str">
            <v>Ponta</v>
          </cell>
          <cell r="EQ8">
            <v>24.39285139874589</v>
          </cell>
          <cell r="ER8" t="str">
            <v>W</v>
          </cell>
          <cell r="EU8" t="str">
            <v>Ponta</v>
          </cell>
          <cell r="EV8">
            <v>28.737311801383569</v>
          </cell>
          <cell r="EW8" t="str">
            <v>W</v>
          </cell>
          <cell r="EZ8" t="str">
            <v>Ponta</v>
          </cell>
          <cell r="FA8">
            <v>28.964521156861416</v>
          </cell>
          <cell r="FB8" t="str">
            <v>W</v>
          </cell>
          <cell r="FE8" t="str">
            <v>Ponta</v>
          </cell>
          <cell r="FF8">
            <v>24.911984267603199</v>
          </cell>
          <cell r="FG8" t="str">
            <v>W</v>
          </cell>
          <cell r="FJ8" t="str">
            <v>Ponta</v>
          </cell>
          <cell r="FK8">
            <v>28.84444321932051</v>
          </cell>
          <cell r="FL8" t="str">
            <v>W</v>
          </cell>
          <cell r="FO8" t="str">
            <v>Ponta</v>
          </cell>
          <cell r="FP8">
            <v>28.496666713094196</v>
          </cell>
          <cell r="FQ8" t="str">
            <v>W</v>
          </cell>
          <cell r="FT8" t="str">
            <v>Ponta</v>
          </cell>
          <cell r="FU8">
            <v>26.948748065720714</v>
          </cell>
          <cell r="FV8" t="str">
            <v>W</v>
          </cell>
          <cell r="FY8" t="str">
            <v>Ponta</v>
          </cell>
          <cell r="FZ8">
            <v>27.111706086286411</v>
          </cell>
          <cell r="GA8" t="str">
            <v>W</v>
          </cell>
          <cell r="GD8" t="str">
            <v>Ponta</v>
          </cell>
          <cell r="GE8">
            <v>27.101046193895563</v>
          </cell>
          <cell r="GF8" t="str">
            <v>W</v>
          </cell>
          <cell r="GI8" t="str">
            <v>Ponta</v>
          </cell>
          <cell r="GJ8">
            <v>27.066635239025732</v>
          </cell>
          <cell r="GK8" t="str">
            <v>W</v>
          </cell>
          <cell r="GN8" t="str">
            <v>Ponta</v>
          </cell>
          <cell r="GO8">
            <v>24.18446158146876</v>
          </cell>
          <cell r="GP8" t="str">
            <v>W</v>
          </cell>
          <cell r="GS8" t="str">
            <v>Ponta</v>
          </cell>
          <cell r="GT8">
            <v>26.048169679810197</v>
          </cell>
          <cell r="GU8" t="str">
            <v>W</v>
          </cell>
          <cell r="GX8" t="str">
            <v>Ponta</v>
          </cell>
          <cell r="GY8">
            <v>26.496653910802756</v>
          </cell>
          <cell r="GZ8" t="str">
            <v>W</v>
          </cell>
          <cell r="HC8" t="str">
            <v>Ponta</v>
          </cell>
          <cell r="HD8">
            <v>21.285689356359043</v>
          </cell>
          <cell r="HE8" t="str">
            <v>W</v>
          </cell>
          <cell r="HH8" t="str">
            <v>Ponta</v>
          </cell>
          <cell r="HI8">
            <v>23.876602222459699</v>
          </cell>
          <cell r="HJ8" t="str">
            <v>W</v>
          </cell>
          <cell r="HM8" t="str">
            <v>Ponta</v>
          </cell>
          <cell r="HN8">
            <v>29.360812232595134</v>
          </cell>
          <cell r="HO8" t="str">
            <v>W</v>
          </cell>
          <cell r="HR8" t="str">
            <v>Ponta</v>
          </cell>
          <cell r="HS8">
            <v>24.413412646362456</v>
          </cell>
          <cell r="HT8" t="str">
            <v>W</v>
          </cell>
          <cell r="HW8" t="str">
            <v>Ponta</v>
          </cell>
          <cell r="HX8">
            <v>25.04504101044364</v>
          </cell>
          <cell r="HY8" t="str">
            <v>W</v>
          </cell>
          <cell r="IB8" t="str">
            <v>Ponta</v>
          </cell>
          <cell r="IC8">
            <v>27.257897874629986</v>
          </cell>
          <cell r="ID8" t="str">
            <v>W</v>
          </cell>
          <cell r="IG8" t="str">
            <v>Ponta</v>
          </cell>
          <cell r="IH8">
            <v>25.473781852191529</v>
          </cell>
          <cell r="II8" t="str">
            <v>W</v>
          </cell>
          <cell r="IL8" t="str">
            <v>Ponta</v>
          </cell>
          <cell r="IM8">
            <v>25.961037709600358</v>
          </cell>
          <cell r="IN8" t="str">
            <v>W</v>
          </cell>
          <cell r="IQ8" t="str">
            <v>Ponta</v>
          </cell>
          <cell r="IR8">
            <v>27.988813961528418</v>
          </cell>
          <cell r="IS8" t="str">
            <v>W</v>
          </cell>
          <cell r="IV8" t="str">
            <v>Ponta</v>
          </cell>
          <cell r="IW8">
            <v>27.670373774506896</v>
          </cell>
          <cell r="IX8" t="str">
            <v>W</v>
          </cell>
          <cell r="JA8" t="str">
            <v>Ponta</v>
          </cell>
          <cell r="JB8">
            <v>28.21340415043775</v>
          </cell>
          <cell r="JC8" t="str">
            <v>W</v>
          </cell>
          <cell r="JF8" t="str">
            <v>Ponta</v>
          </cell>
          <cell r="JG8">
            <v>26.08375987867241</v>
          </cell>
          <cell r="JH8" t="str">
            <v>W</v>
          </cell>
          <cell r="JK8" t="str">
            <v>Ponta</v>
          </cell>
          <cell r="JL8">
            <v>26.633361829000645</v>
          </cell>
          <cell r="JM8" t="str">
            <v>W</v>
          </cell>
          <cell r="JP8" t="str">
            <v>Ponta</v>
          </cell>
          <cell r="JQ8">
            <v>25.666481875872858</v>
          </cell>
          <cell r="JR8" t="str">
            <v>W</v>
          </cell>
          <cell r="JU8" t="str">
            <v>Ponta</v>
          </cell>
          <cell r="JV8">
            <v>27.457661669703992</v>
          </cell>
          <cell r="JW8" t="str">
            <v>W</v>
          </cell>
          <cell r="JZ8" t="str">
            <v>Ponta</v>
          </cell>
          <cell r="KA8">
            <v>23.232790179596996</v>
          </cell>
          <cell r="KB8" t="str">
            <v>W</v>
          </cell>
          <cell r="KE8" t="str">
            <v>Ponta</v>
          </cell>
          <cell r="KF8">
            <v>22.722750527182395</v>
          </cell>
          <cell r="KG8" t="str">
            <v>W</v>
          </cell>
          <cell r="KJ8" t="str">
            <v>Ponta</v>
          </cell>
          <cell r="KK8">
            <v>24.063164097936308</v>
          </cell>
          <cell r="KL8" t="str">
            <v>W</v>
          </cell>
          <cell r="KO8" t="str">
            <v>Ponta</v>
          </cell>
          <cell r="KP8">
            <v>27.629348395768627</v>
          </cell>
          <cell r="KQ8" t="str">
            <v>W</v>
          </cell>
          <cell r="KT8" t="str">
            <v>Ponta</v>
          </cell>
          <cell r="KU8">
            <v>26.894551859473243</v>
          </cell>
          <cell r="KV8" t="str">
            <v>W</v>
          </cell>
          <cell r="KY8" t="str">
            <v>Ponta</v>
          </cell>
          <cell r="KZ8">
            <v>23.218312314583876</v>
          </cell>
          <cell r="LA8" t="str">
            <v>W</v>
          </cell>
          <cell r="LD8" t="str">
            <v>Ponta</v>
          </cell>
          <cell r="LE8">
            <v>29.440466224129143</v>
          </cell>
          <cell r="LF8" t="str">
            <v>W</v>
          </cell>
          <cell r="LI8" t="str">
            <v>Ponta</v>
          </cell>
          <cell r="LJ8">
            <v>23.430331372137069</v>
          </cell>
          <cell r="LK8" t="str">
            <v>W</v>
          </cell>
          <cell r="LN8" t="str">
            <v>Ponta</v>
          </cell>
          <cell r="LO8">
            <v>23.138742653013484</v>
          </cell>
          <cell r="LP8" t="str">
            <v>W</v>
          </cell>
        </row>
      </sheetData>
      <sheetData sheetId="1"/>
    </sheetDataSet>
  </externalBook>
</externalLink>
</file>

<file path=xl/tables/table1.xml><?xml version="1.0" encoding="utf-8"?>
<table xmlns="http://schemas.openxmlformats.org/spreadsheetml/2006/main" id="2" name="NBR" displayName="NBR" ref="D12:F27" totalsRowShown="0" headerRowDxfId="525" dataDxfId="524" tableBorderDxfId="523">
  <tableColumns count="3">
    <tableColumn id="1" name="Início" dataDxfId="522"/>
    <tableColumn id="2" name="Fim" dataDxfId="521"/>
    <tableColumn id="3" name="Amostra" dataDxfId="5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7" name="Radiação" displayName="Radiação" ref="D36:G48" totalsRowShown="0" headerRowDxfId="519" dataDxfId="518">
  <autoFilter ref="D36:G48"/>
  <tableColumns count="4">
    <tableColumn id="1" name="Mês" dataDxfId="517"/>
    <tableColumn id="2" name="Ordem" dataDxfId="516"/>
    <tableColumn id="3" name="kWh/m2.dia" dataDxfId="515"/>
    <tableColumn id="4" name="Dias" dataDxfId="514"/>
  </tableColumns>
  <tableStyleInfo name="ANEELamarela" showFirstColumn="0" showLastColumn="0" showRowStripes="1" showColumnStripes="0"/>
</table>
</file>

<file path=xl/tables/table3.xml><?xml version="1.0" encoding="utf-8"?>
<table xmlns="http://schemas.openxmlformats.org/spreadsheetml/2006/main" id="41" name="Calendário" displayName="Calendário" ref="D55:G1516" totalsRowShown="0" headerRowDxfId="513" dataDxfId="512">
  <autoFilter ref="D55:G1516"/>
  <tableColumns count="4">
    <tableColumn id="1" name="Dia" dataDxfId="511"/>
    <tableColumn id="2" name="Dia semana" dataDxfId="510">
      <calculatedColumnFormula>WEEKDAY(D56,2)</calculatedColumnFormula>
    </tableColumn>
    <tableColumn id="3" name="Útil/Não útil" dataDxfId="509">
      <calculatedColumnFormula>IF(E56&lt;6,"Útil","Não útil")</calculatedColumnFormula>
    </tableColumn>
    <tableColumn id="4" name="Temp" dataDxfId="508"/>
  </tableColumns>
  <tableStyleInfo name="ANEELamarela" showFirstColumn="0" showLastColumn="0" showRowStripes="1" showColumnStripes="0"/>
</table>
</file>

<file path=xl/tables/table4.xml><?xml version="1.0" encoding="utf-8"?>
<table xmlns="http://schemas.openxmlformats.org/spreadsheetml/2006/main" id="4" name="Fatores_de_perda" displayName="Fatores_de_perda" ref="L17:Q26" totalsRowShown="0" headerRowDxfId="507" dataDxfId="506">
  <tableColumns count="6">
    <tableColumn id="1" name="Fator de carga" dataDxfId="505"/>
    <tableColumn id="2" name="LP" dataDxfId="504"/>
    <tableColumn id="3" name="LE1" dataDxfId="503"/>
    <tableColumn id="9" name="LE2" dataDxfId="502"/>
    <tableColumn id="5" name="LE3" dataDxfId="501"/>
    <tableColumn id="6" name="LE4" dataDxfId="500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46" name="Fatores_de_perda2113" displayName="Fatores_de_perda2113" ref="L16:Q25" totalsRowShown="0" headerRowDxfId="499" dataDxfId="498">
  <tableColumns count="6">
    <tableColumn id="1" name="Fator de carga" dataDxfId="497"/>
    <tableColumn id="2" name="LP" dataDxfId="496"/>
    <tableColumn id="3" name="LE1" dataDxfId="495"/>
    <tableColumn id="4" name="LE2" dataDxfId="494"/>
    <tableColumn id="5" name="LE3" dataDxfId="493"/>
    <tableColumn id="6" name="LE4" dataDxfId="492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59" name="Cons1" displayName="Cons1" ref="B11:D23" totalsRowShown="0" headerRowDxfId="491">
  <autoFilter ref="B11:D23"/>
  <tableColumns count="3">
    <tableColumn id="1" name="De" dataDxfId="490"/>
    <tableColumn id="2" name="a" dataDxfId="489"/>
    <tableColumn id="3" name="kWh" dataDxfId="488"/>
  </tableColumns>
  <tableStyleInfo name="ANEELamarela" showFirstColumn="0" showLastColumn="0" showRowStripes="1" showColumnStripes="0"/>
</table>
</file>

<file path=xl/tables/table7.xml><?xml version="1.0" encoding="utf-8"?>
<table xmlns="http://schemas.openxmlformats.org/spreadsheetml/2006/main" id="60" name="Cons2" displayName="Cons2" ref="F11:H23" totalsRowShown="0" headerRowDxfId="487">
  <autoFilter ref="F11:H23"/>
  <tableColumns count="3">
    <tableColumn id="1" name="De" dataDxfId="486"/>
    <tableColumn id="2" name="a" dataDxfId="485"/>
    <tableColumn id="3" name="kWh" dataDxfId="484"/>
  </tableColumns>
  <tableStyleInfo name="ANEELamarela" showFirstColumn="0" showLastColumn="0" showRowStripes="1" showColumnStripes="0"/>
</table>
</file>

<file path=xl/tables/table8.xml><?xml version="1.0" encoding="utf-8"?>
<table xmlns="http://schemas.openxmlformats.org/spreadsheetml/2006/main" id="61" name="Cons3" displayName="Cons3" ref="J11:L23" totalsRowShown="0" headerRowDxfId="483">
  <autoFilter ref="J11:L23"/>
  <tableColumns count="3">
    <tableColumn id="1" name="De" dataDxfId="482"/>
    <tableColumn id="2" name="a" dataDxfId="481"/>
    <tableColumn id="3" name="kWh" dataDxfId="480"/>
  </tableColumns>
  <tableStyleInfo name="ANEELamarela" showFirstColumn="0" showLastColumn="0" showRowStripes="1" showColumnStripes="0"/>
</table>
</file>

<file path=xl/tables/table9.xml><?xml version="1.0" encoding="utf-8"?>
<table xmlns="http://schemas.openxmlformats.org/spreadsheetml/2006/main" id="62" name="Cons4" displayName="Cons4" ref="N11:P23" totalsRowShown="0" headerRowDxfId="479">
  <autoFilter ref="N11:P23"/>
  <tableColumns count="3">
    <tableColumn id="1" name="De" dataDxfId="478"/>
    <tableColumn id="2" name="a" dataDxfId="477"/>
    <tableColumn id="3" name="kWh" dataDxfId="476"/>
  </tableColumns>
  <tableStyleInfo name="ANEELamarela" showFirstColumn="0" showLastColumn="0" showRowStripes="1" showColumnStripes="0"/>
</table>
</file>

<file path=xl/tables/table10.xml><?xml version="1.0" encoding="utf-8"?>
<table xmlns="http://schemas.openxmlformats.org/spreadsheetml/2006/main" id="63" name="Cons5" displayName="Cons5" ref="R11:T23" totalsRowShown="0" headerRowDxfId="475">
  <autoFilter ref="R11:T23"/>
  <tableColumns count="3">
    <tableColumn id="1" name="De" dataDxfId="474"/>
    <tableColumn id="2" name="a" dataDxfId="473"/>
    <tableColumn id="3" name="kWh" dataDxfId="472"/>
  </tableColumns>
  <tableStyleInfo name="ANEELamarela" showFirstColumn="0" showLastColumn="0" showRowStripes="1" showColumnStripes="0"/>
</table>
</file>

<file path=xl/tables/table11.xml><?xml version="1.0" encoding="utf-8"?>
<table xmlns="http://schemas.openxmlformats.org/spreadsheetml/2006/main" id="64" name="Cons6" displayName="Cons6" ref="V11:X23" totalsRowShown="0" headerRowDxfId="471">
  <autoFilter ref="V11:X23"/>
  <tableColumns count="3">
    <tableColumn id="1" name="De" dataDxfId="470"/>
    <tableColumn id="2" name="a" dataDxfId="469"/>
    <tableColumn id="3" name="kWh" dataDxfId="468"/>
  </tableColumns>
  <tableStyleInfo name="ANEELamarela" showFirstColumn="0" showLastColumn="0" showRowStripes="1" showColumnStripes="0"/>
</table>
</file>

<file path=xl/tables/table12.xml><?xml version="1.0" encoding="utf-8"?>
<table xmlns="http://schemas.openxmlformats.org/spreadsheetml/2006/main" id="65" name="Tabela22425111" displayName="Tabela22425111" ref="Z11:AB23" totalsRowShown="0" headerRowDxfId="467">
  <autoFilter ref="Z11:AB23"/>
  <tableColumns count="3">
    <tableColumn id="1" name="De" dataDxfId="466"/>
    <tableColumn id="2" name="a" dataDxfId="465"/>
    <tableColumn id="3" name="kWh" dataDxfId="464"/>
  </tableColumns>
  <tableStyleInfo name="ANEELamarela" showFirstColumn="0" showLastColumn="0" showRowStripes="1" showColumnStripes="0"/>
</table>
</file>

<file path=xl/tables/table13.xml><?xml version="1.0" encoding="utf-8"?>
<table xmlns="http://schemas.openxmlformats.org/spreadsheetml/2006/main" id="66" name="Tabela22425112" displayName="Tabela22425112" ref="AD11:AF23" totalsRowShown="0" headerRowDxfId="463">
  <autoFilter ref="AD11:AF23"/>
  <tableColumns count="3">
    <tableColumn id="1" name="De" dataDxfId="462"/>
    <tableColumn id="2" name="a" dataDxfId="461"/>
    <tableColumn id="3" name="kWh" dataDxfId="460"/>
  </tableColumns>
  <tableStyleInfo name="ANEELamarela" showFirstColumn="0" showLastColumn="0" showRowStripes="1" showColumnStripes="0"/>
</table>
</file>

<file path=xl/tables/table14.xml><?xml version="1.0" encoding="utf-8"?>
<table xmlns="http://schemas.openxmlformats.org/spreadsheetml/2006/main" id="67" name="Tabela22425113" displayName="Tabela22425113" ref="AH11:AJ23" totalsRowShown="0" headerRowDxfId="459">
  <autoFilter ref="AH11:AJ23"/>
  <tableColumns count="3">
    <tableColumn id="1" name="De" dataDxfId="458"/>
    <tableColumn id="2" name="a" dataDxfId="457"/>
    <tableColumn id="3" name="kWh" dataDxfId="456"/>
  </tableColumns>
  <tableStyleInfo name="ANEELamarela" showFirstColumn="0" showLastColumn="0" showRowStripes="1" showColumnStripes="0"/>
</table>
</file>

<file path=xl/tables/table15.xml><?xml version="1.0" encoding="utf-8"?>
<table xmlns="http://schemas.openxmlformats.org/spreadsheetml/2006/main" id="68" name="Tabela22425114" displayName="Tabela22425114" ref="AL11:AN23" totalsRowShown="0" headerRowDxfId="455">
  <autoFilter ref="AL11:AN23"/>
  <tableColumns count="3">
    <tableColumn id="1" name="De" dataDxfId="454"/>
    <tableColumn id="2" name="a" dataDxfId="453"/>
    <tableColumn id="3" name="kWh" dataDxfId="452"/>
  </tableColumns>
  <tableStyleInfo name="ANEELamarela" showFirstColumn="0" showLastColumn="0" showRowStripes="1" showColumnStripes="0"/>
</table>
</file>

<file path=xl/tables/table16.xml><?xml version="1.0" encoding="utf-8"?>
<table xmlns="http://schemas.openxmlformats.org/spreadsheetml/2006/main" id="69" name="Tabela22425115" displayName="Tabela22425115" ref="AP11:AR23" totalsRowShown="0" headerRowDxfId="451">
  <autoFilter ref="AP11:AR23"/>
  <tableColumns count="3">
    <tableColumn id="1" name="De" dataDxfId="450"/>
    <tableColumn id="2" name="a" dataDxfId="449"/>
    <tableColumn id="3" name="kWh" dataDxfId="448"/>
  </tableColumns>
  <tableStyleInfo name="ANEELamarela" showFirstColumn="0" showLastColumn="0" showRowStripes="1" showColumnStripes="0"/>
</table>
</file>

<file path=xl/tables/table17.xml><?xml version="1.0" encoding="utf-8"?>
<table xmlns="http://schemas.openxmlformats.org/spreadsheetml/2006/main" id="70" name="Tabela22425116" displayName="Tabela22425116" ref="AT11:AV23" totalsRowShown="0" headerRowDxfId="447">
  <autoFilter ref="AT11:AV23"/>
  <tableColumns count="3">
    <tableColumn id="1" name="De" dataDxfId="446"/>
    <tableColumn id="2" name="a" dataDxfId="445"/>
    <tableColumn id="3" name="kWh" dataDxfId="444"/>
  </tableColumns>
  <tableStyleInfo name="ANEELamarela" showFirstColumn="0" showLastColumn="0" showRowStripes="1" showColumnStripes="0"/>
</table>
</file>

<file path=xl/tables/table18.xml><?xml version="1.0" encoding="utf-8"?>
<table xmlns="http://schemas.openxmlformats.org/spreadsheetml/2006/main" id="71" name="Tabela22425117" displayName="Tabela22425117" ref="AX11:AZ23" totalsRowShown="0" headerRowDxfId="443">
  <autoFilter ref="AX11:AZ23"/>
  <tableColumns count="3">
    <tableColumn id="1" name="De" dataDxfId="442"/>
    <tableColumn id="2" name="a" dataDxfId="441"/>
    <tableColumn id="3" name="kWh" dataDxfId="440"/>
  </tableColumns>
  <tableStyleInfo name="ANEELamarela" showFirstColumn="0" showLastColumn="0" showRowStripes="1" showColumnStripes="0"/>
</table>
</file>

<file path=xl/tables/table19.xml><?xml version="1.0" encoding="utf-8"?>
<table xmlns="http://schemas.openxmlformats.org/spreadsheetml/2006/main" id="72" name="Tabela22425117159" displayName="Tabela22425117159" ref="BB11:BD23" totalsRowShown="0" headerRowDxfId="439" dataDxfId="438">
  <autoFilter ref="BB11:BD23"/>
  <tableColumns count="3">
    <tableColumn id="1" name="De" dataDxfId="437"/>
    <tableColumn id="2" name="a" dataDxfId="436"/>
    <tableColumn id="3" name="kWh" dataDxfId="435"/>
  </tableColumns>
  <tableStyleInfo name="ANEELamarela" showFirstColumn="0" showLastColumn="0" showRowStripes="1" showColumnStripes="0"/>
</table>
</file>

<file path=xl/tables/table20.xml><?xml version="1.0" encoding="utf-8"?>
<table xmlns="http://schemas.openxmlformats.org/spreadsheetml/2006/main" id="73" name="Tabela22425117159161" displayName="Tabela22425117159161" ref="BF11:BH23" totalsRowShown="0" headerRowDxfId="434" dataDxfId="433">
  <autoFilter ref="BF11:BH23"/>
  <tableColumns count="3">
    <tableColumn id="1" name="De" dataDxfId="432"/>
    <tableColumn id="2" name="a" dataDxfId="431"/>
    <tableColumn id="3" name="kWh" dataDxfId="430"/>
  </tableColumns>
  <tableStyleInfo name="ANEELamarela" showFirstColumn="0" showLastColumn="0" showRowStripes="1" showColumnStripes="0"/>
</table>
</file>

<file path=xl/tables/table21.xml><?xml version="1.0" encoding="utf-8"?>
<table xmlns="http://schemas.openxmlformats.org/spreadsheetml/2006/main" id="74" name="Tabela22425117159162" displayName="Tabela22425117159162" ref="BJ11:BL23" totalsRowShown="0" headerRowDxfId="429" dataDxfId="428">
  <autoFilter ref="BJ11:BL23"/>
  <tableColumns count="3">
    <tableColumn id="1" name="De" dataDxfId="427"/>
    <tableColumn id="2" name="a" dataDxfId="426"/>
    <tableColumn id="3" name="kWh" dataDxfId="425"/>
  </tableColumns>
  <tableStyleInfo name="ANEELamarela" showFirstColumn="0" showLastColumn="0" showRowStripes="1" showColumnStripes="0"/>
</table>
</file>

<file path=xl/tables/table22.xml><?xml version="1.0" encoding="utf-8"?>
<table xmlns="http://schemas.openxmlformats.org/spreadsheetml/2006/main" id="75" name="Tabela22425117159163" displayName="Tabela22425117159163" ref="BN11:BP23" totalsRowShown="0" headerRowDxfId="424">
  <autoFilter ref="BN11:BP23"/>
  <tableColumns count="3">
    <tableColumn id="1" name="De" dataDxfId="423"/>
    <tableColumn id="2" name="a" dataDxfId="422"/>
    <tableColumn id="3" name="kWh" dataDxfId="421"/>
  </tableColumns>
  <tableStyleInfo name="ANEELamarela" showFirstColumn="0" showLastColumn="0" showRowStripes="1" showColumnStripes="0"/>
</table>
</file>

<file path=xl/tables/table23.xml><?xml version="1.0" encoding="utf-8"?>
<table xmlns="http://schemas.openxmlformats.org/spreadsheetml/2006/main" id="76" name="Tabela22425117159164" displayName="Tabela22425117159164" ref="BR11:BT23" totalsRowShown="0" headerRowDxfId="420">
  <autoFilter ref="BR11:BT23"/>
  <tableColumns count="3">
    <tableColumn id="1" name="De" dataDxfId="419"/>
    <tableColumn id="2" name="a" dataDxfId="418"/>
    <tableColumn id="3" name="kWh" dataDxfId="417"/>
  </tableColumns>
  <tableStyleInfo name="ANEELamarela" showFirstColumn="0" showLastColumn="0" showRowStripes="1" showColumnStripes="0"/>
</table>
</file>

<file path=xl/tables/table24.xml><?xml version="1.0" encoding="utf-8"?>
<table xmlns="http://schemas.openxmlformats.org/spreadsheetml/2006/main" id="77" name="Tabela22425117159165" displayName="Tabela22425117159165" ref="BV11:BX23" totalsRowShown="0" headerRowDxfId="416">
  <autoFilter ref="BV11:BX23"/>
  <tableColumns count="3">
    <tableColumn id="1" name="De" dataDxfId="415"/>
    <tableColumn id="2" name="a" dataDxfId="414"/>
    <tableColumn id="3" name="kWh" dataDxfId="413"/>
  </tableColumns>
  <tableStyleInfo name="ANEELamarela" showFirstColumn="0" showLastColumn="0" showRowStripes="1" showColumnStripes="0"/>
</table>
</file>

<file path=xl/tables/table25.xml><?xml version="1.0" encoding="utf-8"?>
<table xmlns="http://schemas.openxmlformats.org/spreadsheetml/2006/main" id="78" name="Tabela22425117159166" displayName="Tabela22425117159166" ref="BZ11:CB23" totalsRowShown="0" headerRowDxfId="412" dataDxfId="411">
  <autoFilter ref="BZ11:CB23"/>
  <tableColumns count="3">
    <tableColumn id="1" name="De" dataDxfId="410"/>
    <tableColumn id="2" name="a" dataDxfId="409"/>
    <tableColumn id="3" name="kWh" dataDxfId="408"/>
  </tableColumns>
  <tableStyleInfo name="ANEELamarela" showFirstColumn="0" showLastColumn="0" showRowStripes="1" showColumnStripes="0"/>
</table>
</file>

<file path=xl/tables/table26.xml><?xml version="1.0" encoding="utf-8"?>
<table xmlns="http://schemas.openxmlformats.org/spreadsheetml/2006/main" id="79" name="Tabela22425117159167" displayName="Tabela22425117159167" ref="CD11:CF23" totalsRowShown="0" headerRowDxfId="407" dataDxfId="406">
  <autoFilter ref="CD11:CF23"/>
  <tableColumns count="3">
    <tableColumn id="1" name="De" dataDxfId="405"/>
    <tableColumn id="2" name="a" dataDxfId="404"/>
    <tableColumn id="3" name="kWh" dataDxfId="403"/>
  </tableColumns>
  <tableStyleInfo name="ANEELamarela" showFirstColumn="0" showLastColumn="0" showRowStripes="1" showColumnStripes="0"/>
</table>
</file>

<file path=xl/tables/table27.xml><?xml version="1.0" encoding="utf-8"?>
<table xmlns="http://schemas.openxmlformats.org/spreadsheetml/2006/main" id="80" name="Tabela22425117159168" displayName="Tabela22425117159168" ref="CH11:CJ23" totalsRowShown="0" headerRowDxfId="402" dataDxfId="401">
  <autoFilter ref="CH11:CJ23"/>
  <tableColumns count="3">
    <tableColumn id="1" name="De" dataDxfId="400"/>
    <tableColumn id="2" name="a" dataDxfId="399"/>
    <tableColumn id="3" name="kWh" dataDxfId="398"/>
  </tableColumns>
  <tableStyleInfo name="ANEELamarela" showFirstColumn="0" showLastColumn="0" showRowStripes="1" showColumnStripes="0"/>
</table>
</file>

<file path=xl/tables/table28.xml><?xml version="1.0" encoding="utf-8"?>
<table xmlns="http://schemas.openxmlformats.org/spreadsheetml/2006/main" id="81" name="Tabela22425117159168169" displayName="Tabela22425117159168169" ref="CL11:CN23" totalsRowShown="0" headerRowDxfId="397" dataDxfId="396">
  <autoFilter ref="CL11:CN23"/>
  <tableColumns count="3">
    <tableColumn id="1" name="De" dataDxfId="395"/>
    <tableColumn id="2" name="a" dataDxfId="394"/>
    <tableColumn id="3" name="kWh" dataDxfId="393"/>
  </tableColumns>
  <tableStyleInfo name="ANEELamarela" showFirstColumn="0" showLastColumn="0" showRowStripes="1" showColumnStripes="0"/>
</table>
</file>

<file path=xl/tables/table29.xml><?xml version="1.0" encoding="utf-8"?>
<table xmlns="http://schemas.openxmlformats.org/spreadsheetml/2006/main" id="82" name="Tabela22425117159168170" displayName="Tabela22425117159168170" ref="CP11:CR23" totalsRowShown="0" headerRowDxfId="392" dataDxfId="391">
  <autoFilter ref="CP11:CR23"/>
  <tableColumns count="3">
    <tableColumn id="1" name="De" dataDxfId="390"/>
    <tableColumn id="2" name="a" dataDxfId="389"/>
    <tableColumn id="3" name="kWh" dataDxfId="388"/>
  </tableColumns>
  <tableStyleInfo name="ANEELamarela" showFirstColumn="0" showLastColumn="0" showRowStripes="1" showColumnStripes="0"/>
</table>
</file>

<file path=xl/tables/table30.xml><?xml version="1.0" encoding="utf-8"?>
<table xmlns="http://schemas.openxmlformats.org/spreadsheetml/2006/main" id="83" name="Tabela22425117159168171" displayName="Tabela22425117159168171" ref="CT11:CV23" totalsRowShown="0" headerRowDxfId="387" dataDxfId="386">
  <autoFilter ref="CT11:CV23"/>
  <tableColumns count="3">
    <tableColumn id="1" name="De" dataDxfId="385"/>
    <tableColumn id="2" name="a" dataDxfId="384"/>
    <tableColumn id="3" name="kWh" dataDxfId="383"/>
  </tableColumns>
  <tableStyleInfo name="ANEELamarela" showFirstColumn="0" showLastColumn="0" showRowStripes="1" showColumnStripes="0"/>
</table>
</file>

<file path=xl/tables/table31.xml><?xml version="1.0" encoding="utf-8"?>
<table xmlns="http://schemas.openxmlformats.org/spreadsheetml/2006/main" id="84" name="Tabela22425117159168172" displayName="Tabela22425117159168172" ref="CX11:CZ23" totalsRowShown="0" headerRowDxfId="382" dataDxfId="381">
  <autoFilter ref="CX11:CZ23"/>
  <tableColumns count="3">
    <tableColumn id="1" name="De" dataDxfId="380"/>
    <tableColumn id="2" name="a" dataDxfId="379"/>
    <tableColumn id="3" name="kWh" dataDxfId="378"/>
  </tableColumns>
  <tableStyleInfo name="ANEELamarela" showFirstColumn="0" showLastColumn="0" showRowStripes="1" showColumnStripes="0"/>
</table>
</file>

<file path=xl/tables/table32.xml><?xml version="1.0" encoding="utf-8"?>
<table xmlns="http://schemas.openxmlformats.org/spreadsheetml/2006/main" id="85" name="Tabela22425117159168173" displayName="Tabela22425117159168173" ref="DB11:DD23" totalsRowShown="0" headerRowDxfId="377" dataDxfId="376">
  <autoFilter ref="DB11:DD23"/>
  <tableColumns count="3">
    <tableColumn id="1" name="De" dataDxfId="375"/>
    <tableColumn id="2" name="a" dataDxfId="374"/>
    <tableColumn id="3" name="kWh" dataDxfId="373"/>
  </tableColumns>
  <tableStyleInfo name="ANEELamarela" showFirstColumn="0" showLastColumn="0" showRowStripes="1" showColumnStripes="0"/>
</table>
</file>

<file path=xl/tables/table33.xml><?xml version="1.0" encoding="utf-8"?>
<table xmlns="http://schemas.openxmlformats.org/spreadsheetml/2006/main" id="86" name="Tabela22425117159168174" displayName="Tabela22425117159168174" ref="DF11:DH23" totalsRowShown="0" headerRowDxfId="372" dataDxfId="371">
  <autoFilter ref="DF11:DH23"/>
  <tableColumns count="3">
    <tableColumn id="1" name="De" dataDxfId="370"/>
    <tableColumn id="2" name="a" dataDxfId="369"/>
    <tableColumn id="3" name="kWh" dataDxfId="368"/>
  </tableColumns>
  <tableStyleInfo name="ANEELamarela" showFirstColumn="0" showLastColumn="0" showRowStripes="1" showColumnStripes="0"/>
</table>
</file>

<file path=xl/tables/table34.xml><?xml version="1.0" encoding="utf-8"?>
<table xmlns="http://schemas.openxmlformats.org/spreadsheetml/2006/main" id="87" name="Tabela22425117159168175" displayName="Tabela22425117159168175" ref="DJ11:DL23" totalsRowShown="0" headerRowDxfId="367" dataDxfId="366">
  <autoFilter ref="DJ11:DL23"/>
  <tableColumns count="3">
    <tableColumn id="1" name="De" dataDxfId="365"/>
    <tableColumn id="2" name="a" dataDxfId="364"/>
    <tableColumn id="3" name="kWh" dataDxfId="363"/>
  </tableColumns>
  <tableStyleInfo name="ANEELamarela" showFirstColumn="0" showLastColumn="0" showRowStripes="1" showColumnStripes="0"/>
</table>
</file>

<file path=xl/tables/table35.xml><?xml version="1.0" encoding="utf-8"?>
<table xmlns="http://schemas.openxmlformats.org/spreadsheetml/2006/main" id="88" name="Tabela22425117159168176" displayName="Tabela22425117159168176" ref="DN11:DP23" totalsRowShown="0" headerRowDxfId="362" dataDxfId="361">
  <autoFilter ref="DN11:DP23"/>
  <tableColumns count="3">
    <tableColumn id="1" name="De" dataDxfId="360"/>
    <tableColumn id="2" name="a" dataDxfId="359"/>
    <tableColumn id="3" name="kWh" dataDxfId="358"/>
  </tableColumns>
  <tableStyleInfo name="ANEELamarela" showFirstColumn="0" showLastColumn="0" showRowStripes="1" showColumnStripes="0"/>
</table>
</file>

<file path=xl/tables/table36.xml><?xml version="1.0" encoding="utf-8"?>
<table xmlns="http://schemas.openxmlformats.org/spreadsheetml/2006/main" id="89" name="Tabela22425117159168177" displayName="Tabela22425117159168177" ref="DR11:DT23" totalsRowShown="0" headerRowDxfId="357" dataDxfId="356">
  <autoFilter ref="DR11:DT23"/>
  <tableColumns count="3">
    <tableColumn id="1" name="De" dataDxfId="355"/>
    <tableColumn id="2" name="a" dataDxfId="354"/>
    <tableColumn id="3" name="kWh" dataDxfId="353"/>
  </tableColumns>
  <tableStyleInfo name="ANEELamarela" showFirstColumn="0" showLastColumn="0" showRowStripes="1" showColumnStripes="0"/>
</table>
</file>

<file path=xl/tables/table37.xml><?xml version="1.0" encoding="utf-8"?>
<table xmlns="http://schemas.openxmlformats.org/spreadsheetml/2006/main" id="90" name="Tabela22425117159168178" displayName="Tabela22425117159168178" ref="DV11:DX23" totalsRowShown="0" headerRowDxfId="352" dataDxfId="351">
  <autoFilter ref="DV11:DX23"/>
  <tableColumns count="3">
    <tableColumn id="1" name="De" dataDxfId="350"/>
    <tableColumn id="2" name="a" dataDxfId="349"/>
    <tableColumn id="3" name="kWh" dataDxfId="348"/>
  </tableColumns>
  <tableStyleInfo name="ANEELamarela" showFirstColumn="0" showLastColumn="0" showRowStripes="1" showColumnStripes="0"/>
</table>
</file>

<file path=xl/tables/table38.xml><?xml version="1.0" encoding="utf-8"?>
<table xmlns="http://schemas.openxmlformats.org/spreadsheetml/2006/main" id="91" name="Tabela22425117159168179" displayName="Tabela22425117159168179" ref="DZ11:EB23" totalsRowShown="0" headerRowDxfId="347" dataDxfId="346">
  <autoFilter ref="DZ11:EB23"/>
  <tableColumns count="3">
    <tableColumn id="1" name="De" dataDxfId="345"/>
    <tableColumn id="2" name="a" dataDxfId="344"/>
    <tableColumn id="3" name="kWh" dataDxfId="343"/>
  </tableColumns>
  <tableStyleInfo name="ANEELamarela" showFirstColumn="0" showLastColumn="0" showRowStripes="1" showColumnStripes="0"/>
</table>
</file>

<file path=xl/tables/table39.xml><?xml version="1.0" encoding="utf-8"?>
<table xmlns="http://schemas.openxmlformats.org/spreadsheetml/2006/main" id="92" name="Tabela22425117159168180" displayName="Tabela22425117159168180" ref="ED11:EF23" totalsRowShown="0" headerRowDxfId="342" dataDxfId="341">
  <autoFilter ref="ED11:EF23"/>
  <tableColumns count="3">
    <tableColumn id="1" name="De" dataDxfId="340"/>
    <tableColumn id="2" name="a" dataDxfId="339"/>
    <tableColumn id="3" name="kWh" dataDxfId="338"/>
  </tableColumns>
  <tableStyleInfo name="ANEELamarela" showFirstColumn="0" showLastColumn="0" showRowStripes="1" showColumnStripes="0"/>
</table>
</file>

<file path=xl/tables/table40.xml><?xml version="1.0" encoding="utf-8"?>
<table xmlns="http://schemas.openxmlformats.org/spreadsheetml/2006/main" id="93" name="Tabela22425117159168181" displayName="Tabela22425117159168181" ref="EH11:EJ23" totalsRowShown="0" headerRowDxfId="337" dataDxfId="336">
  <autoFilter ref="EH11:EJ23"/>
  <tableColumns count="3">
    <tableColumn id="1" name="De" dataDxfId="335"/>
    <tableColumn id="2" name="a" dataDxfId="334"/>
    <tableColumn id="3" name="kWh" dataDxfId="333"/>
  </tableColumns>
  <tableStyleInfo name="ANEELamarela" showFirstColumn="0" showLastColumn="0" showRowStripes="1" showColumnStripes="0"/>
</table>
</file>

<file path=xl/tables/table41.xml><?xml version="1.0" encoding="utf-8"?>
<table xmlns="http://schemas.openxmlformats.org/spreadsheetml/2006/main" id="94" name="Tabela22425117159168182" displayName="Tabela22425117159168182" ref="EL11:EN23" totalsRowShown="0" headerRowDxfId="332" dataDxfId="331">
  <autoFilter ref="EL11:EN23"/>
  <tableColumns count="3">
    <tableColumn id="1" name="De" dataDxfId="330"/>
    <tableColumn id="2" name="a" dataDxfId="329"/>
    <tableColumn id="3" name="kWh" dataDxfId="328"/>
  </tableColumns>
  <tableStyleInfo name="ANEELamarela" showFirstColumn="0" showLastColumn="0" showRowStripes="1" showColumnStripes="0"/>
</table>
</file>

<file path=xl/tables/table42.xml><?xml version="1.0" encoding="utf-8"?>
<table xmlns="http://schemas.openxmlformats.org/spreadsheetml/2006/main" id="95" name="Tabela22425117159168182184" displayName="Tabela22425117159168182184" ref="EP11:ER23" totalsRowShown="0" headerRowDxfId="327" dataDxfId="326">
  <autoFilter ref="EP11:ER23"/>
  <tableColumns count="3">
    <tableColumn id="1" name="De" dataDxfId="325"/>
    <tableColumn id="2" name="a" dataDxfId="324"/>
    <tableColumn id="3" name="kWh" dataDxfId="323"/>
  </tableColumns>
  <tableStyleInfo name="ANEELamarela" showFirstColumn="0" showLastColumn="0" showRowStripes="1" showColumnStripes="0"/>
</table>
</file>

<file path=xl/tables/table43.xml><?xml version="1.0" encoding="utf-8"?>
<table xmlns="http://schemas.openxmlformats.org/spreadsheetml/2006/main" id="96" name="Tabela22425117159168182185" displayName="Tabela22425117159168182185" ref="ET11:EV23" totalsRowShown="0" headerRowDxfId="322" dataDxfId="321">
  <autoFilter ref="ET11:EV23"/>
  <tableColumns count="3">
    <tableColumn id="1" name="De" dataDxfId="320"/>
    <tableColumn id="2" name="a" dataDxfId="319"/>
    <tableColumn id="3" name="kWh" dataDxfId="318"/>
  </tableColumns>
  <tableStyleInfo name="ANEELamarela" showFirstColumn="0" showLastColumn="0" showRowStripes="1" showColumnStripes="0"/>
</table>
</file>

<file path=xl/tables/table44.xml><?xml version="1.0" encoding="utf-8"?>
<table xmlns="http://schemas.openxmlformats.org/spreadsheetml/2006/main" id="97" name="Tabela22425117159168182186" displayName="Tabela22425117159168182186" ref="EX11:EZ23" totalsRowShown="0" headerRowDxfId="317" dataDxfId="316">
  <autoFilter ref="EX11:EZ23"/>
  <tableColumns count="3">
    <tableColumn id="1" name="De" dataDxfId="315"/>
    <tableColumn id="2" name="a" dataDxfId="314"/>
    <tableColumn id="3" name="kWh" dataDxfId="313"/>
  </tableColumns>
  <tableStyleInfo name="ANEELamarela" showFirstColumn="0" showLastColumn="0" showRowStripes="1" showColumnStripes="0"/>
</table>
</file>

<file path=xl/tables/table45.xml><?xml version="1.0" encoding="utf-8"?>
<table xmlns="http://schemas.openxmlformats.org/spreadsheetml/2006/main" id="98" name="Tabela22425117159168182187" displayName="Tabela22425117159168182187" ref="FB11:FD23" totalsRowShown="0" headerRowDxfId="312" dataDxfId="311">
  <autoFilter ref="FB11:FD23"/>
  <tableColumns count="3">
    <tableColumn id="1" name="De" dataDxfId="310"/>
    <tableColumn id="2" name="a" dataDxfId="309"/>
    <tableColumn id="3" name="kWh" dataDxfId="308"/>
  </tableColumns>
  <tableStyleInfo name="ANEELamarela" showFirstColumn="0" showLastColumn="0" showRowStripes="1" showColumnStripes="0"/>
</table>
</file>

<file path=xl/tables/table46.xml><?xml version="1.0" encoding="utf-8"?>
<table xmlns="http://schemas.openxmlformats.org/spreadsheetml/2006/main" id="99" name="Tabela22425117159168182188" displayName="Tabela22425117159168182188" ref="FF11:FH23" totalsRowShown="0" headerRowDxfId="307" dataDxfId="306">
  <autoFilter ref="FF11:FH23"/>
  <tableColumns count="3">
    <tableColumn id="1" name="De" dataDxfId="305"/>
    <tableColumn id="2" name="a" dataDxfId="304"/>
    <tableColumn id="3" name="kWh" dataDxfId="303"/>
  </tableColumns>
  <tableStyleInfo name="ANEELamarela" showFirstColumn="0" showLastColumn="0" showRowStripes="1" showColumnStripes="0"/>
</table>
</file>

<file path=xl/tables/table47.xml><?xml version="1.0" encoding="utf-8"?>
<table xmlns="http://schemas.openxmlformats.org/spreadsheetml/2006/main" id="100" name="Tabela22425117159168182189" displayName="Tabela22425117159168182189" ref="FJ11:FL23" totalsRowShown="0" headerRowDxfId="302" dataDxfId="301">
  <autoFilter ref="FJ11:FL23"/>
  <tableColumns count="3">
    <tableColumn id="1" name="De" dataDxfId="300"/>
    <tableColumn id="2" name="a" dataDxfId="299"/>
    <tableColumn id="3" name="kWh" dataDxfId="298"/>
  </tableColumns>
  <tableStyleInfo name="ANEELamarela" showFirstColumn="0" showLastColumn="0" showRowStripes="1" showColumnStripes="0"/>
</table>
</file>

<file path=xl/tables/table48.xml><?xml version="1.0" encoding="utf-8"?>
<table xmlns="http://schemas.openxmlformats.org/spreadsheetml/2006/main" id="101" name="Tabela22425117159168182190" displayName="Tabela22425117159168182190" ref="FN11:FP23" totalsRowShown="0" headerRowDxfId="297" dataDxfId="296">
  <autoFilter ref="FN11:FP23"/>
  <tableColumns count="3">
    <tableColumn id="1" name="De" dataDxfId="295"/>
    <tableColumn id="2" name="a" dataDxfId="294"/>
    <tableColumn id="3" name="kWh" dataDxfId="293"/>
  </tableColumns>
  <tableStyleInfo name="ANEELamarela" showFirstColumn="0" showLastColumn="0" showRowStripes="1" showColumnStripes="0"/>
</table>
</file>

<file path=xl/tables/table49.xml><?xml version="1.0" encoding="utf-8"?>
<table xmlns="http://schemas.openxmlformats.org/spreadsheetml/2006/main" id="102" name="Tabela22425117159168182191" displayName="Tabela22425117159168182191" ref="FR11:FT23" totalsRowShown="0" headerRowDxfId="292" dataDxfId="291">
  <autoFilter ref="FR11:FT23"/>
  <tableColumns count="3">
    <tableColumn id="1" name="De" dataDxfId="290"/>
    <tableColumn id="2" name="a" dataDxfId="289"/>
    <tableColumn id="3" name="kWh" dataDxfId="288"/>
  </tableColumns>
  <tableStyleInfo name="ANEELamarela" showFirstColumn="0" showLastColumn="0" showRowStripes="1" showColumnStripes="0"/>
</table>
</file>

<file path=xl/tables/table50.xml><?xml version="1.0" encoding="utf-8"?>
<table xmlns="http://schemas.openxmlformats.org/spreadsheetml/2006/main" id="103" name="Tabela22425117159168182192" displayName="Tabela22425117159168182192" ref="FV11:FX23" totalsRowShown="0" headerRowDxfId="287" dataDxfId="286">
  <autoFilter ref="FV11:FX23"/>
  <tableColumns count="3">
    <tableColumn id="1" name="De" dataDxfId="285"/>
    <tableColumn id="2" name="a" dataDxfId="284"/>
    <tableColumn id="3" name="kWh" dataDxfId="283"/>
  </tableColumns>
  <tableStyleInfo name="ANEELamarela" showFirstColumn="0" showLastColumn="0" showRowStripes="1" showColumnStripes="0"/>
</table>
</file>

<file path=xl/tables/table51.xml><?xml version="1.0" encoding="utf-8"?>
<table xmlns="http://schemas.openxmlformats.org/spreadsheetml/2006/main" id="104" name="Tabela22425117159168182193" displayName="Tabela22425117159168182193" ref="FZ11:GB23" totalsRowShown="0" headerRowDxfId="282" dataDxfId="281">
  <autoFilter ref="FZ11:GB23"/>
  <tableColumns count="3">
    <tableColumn id="1" name="De" dataDxfId="280"/>
    <tableColumn id="2" name="a" dataDxfId="279"/>
    <tableColumn id="3" name="kWh" dataDxfId="278"/>
  </tableColumns>
  <tableStyleInfo name="ANEELamarela" showFirstColumn="0" showLastColumn="0" showRowStripes="1" showColumnStripes="0"/>
</table>
</file>

<file path=xl/tables/table52.xml><?xml version="1.0" encoding="utf-8"?>
<table xmlns="http://schemas.openxmlformats.org/spreadsheetml/2006/main" id="105" name="Tabela22425117159168182194" displayName="Tabela22425117159168182194" ref="GD11:GF23" totalsRowShown="0" headerRowDxfId="277" dataDxfId="276">
  <autoFilter ref="GD11:GF23"/>
  <tableColumns count="3">
    <tableColumn id="1" name="De" dataDxfId="275"/>
    <tableColumn id="2" name="a" dataDxfId="274"/>
    <tableColumn id="3" name="kWh" dataDxfId="273"/>
  </tableColumns>
  <tableStyleInfo name="ANEELamarela" showFirstColumn="0" showLastColumn="0" showRowStripes="1" showColumnStripes="0"/>
</table>
</file>

<file path=xl/tables/table53.xml><?xml version="1.0" encoding="utf-8"?>
<table xmlns="http://schemas.openxmlformats.org/spreadsheetml/2006/main" id="106" name="Tabela22425117159168182195" displayName="Tabela22425117159168182195" ref="GH11:GJ23" totalsRowShown="0" headerRowDxfId="272" dataDxfId="271">
  <autoFilter ref="GH11:GJ23"/>
  <tableColumns count="3">
    <tableColumn id="1" name="De" dataDxfId="270"/>
    <tableColumn id="2" name="a" dataDxfId="269"/>
    <tableColumn id="3" name="kWh" dataDxfId="268"/>
  </tableColumns>
  <tableStyleInfo name="ANEELamarela" showFirstColumn="0" showLastColumn="0" showRowStripes="1" showColumnStripes="0"/>
</table>
</file>

<file path=xl/tables/table54.xml><?xml version="1.0" encoding="utf-8"?>
<table xmlns="http://schemas.openxmlformats.org/spreadsheetml/2006/main" id="107" name="Tabela22425117159168182196" displayName="Tabela22425117159168182196" ref="GL11:GN23" totalsRowShown="0" headerRowDxfId="267" dataDxfId="266">
  <autoFilter ref="GL11:GN23"/>
  <tableColumns count="3">
    <tableColumn id="1" name="De" dataDxfId="265"/>
    <tableColumn id="2" name="a" dataDxfId="264"/>
    <tableColumn id="3" name="kWh" dataDxfId="263"/>
  </tableColumns>
  <tableStyleInfo name="ANEELamarela" showFirstColumn="0" showLastColumn="0" showRowStripes="1" showColumnStripes="0"/>
</table>
</file>

<file path=xl/tables/table55.xml><?xml version="1.0" encoding="utf-8"?>
<table xmlns="http://schemas.openxmlformats.org/spreadsheetml/2006/main" id="108" name="Tabela22425117159168182197" displayName="Tabela22425117159168182197" ref="GP11:GR23" totalsRowShown="0" headerRowDxfId="262" dataDxfId="261">
  <autoFilter ref="GP11:GR23"/>
  <tableColumns count="3">
    <tableColumn id="1" name="De" dataDxfId="260"/>
    <tableColumn id="2" name="a" dataDxfId="259"/>
    <tableColumn id="3" name="kWh" dataDxfId="258"/>
  </tableColumns>
  <tableStyleInfo name="ANEELamarela" showFirstColumn="0" showLastColumn="0" showRowStripes="1" showColumnStripes="0"/>
</table>
</file>

<file path=xl/tables/table56.xml><?xml version="1.0" encoding="utf-8"?>
<table xmlns="http://schemas.openxmlformats.org/spreadsheetml/2006/main" id="109" name="Tabela22425117159168182198" displayName="Tabela22425117159168182198" ref="GT11:GV23" totalsRowShown="0" headerRowDxfId="257" dataDxfId="256">
  <autoFilter ref="GT11:GV23"/>
  <tableColumns count="3">
    <tableColumn id="1" name="De" dataDxfId="255"/>
    <tableColumn id="2" name="a" dataDxfId="254"/>
    <tableColumn id="3" name="kWh" dataDxfId="253"/>
  </tableColumns>
  <tableStyleInfo name="ANEELamarela" showFirstColumn="0" showLastColumn="0" showRowStripes="1" showColumnStripes="0"/>
</table>
</file>

<file path=xl/tables/table57.xml><?xml version="1.0" encoding="utf-8"?>
<table xmlns="http://schemas.openxmlformats.org/spreadsheetml/2006/main" id="110" name="Tabela22425117159168182198216" displayName="Tabela22425117159168182198216" ref="GX11:GZ23" totalsRowShown="0" headerRowDxfId="252" dataDxfId="251">
  <autoFilter ref="GX11:GZ23"/>
  <tableColumns count="3">
    <tableColumn id="1" name="De" dataDxfId="250"/>
    <tableColumn id="2" name="a" dataDxfId="249"/>
    <tableColumn id="3" name="kWh" dataDxfId="248"/>
  </tableColumns>
  <tableStyleInfo name="ANEELamarela" showFirstColumn="0" showLastColumn="0" showRowStripes="1" showColumnStripes="0"/>
</table>
</file>

<file path=xl/tables/table58.xml><?xml version="1.0" encoding="utf-8"?>
<table xmlns="http://schemas.openxmlformats.org/spreadsheetml/2006/main" id="111" name="Tabela22425117159168182198217" displayName="Tabela22425117159168182198217" ref="HB11:HD23" totalsRowShown="0" headerRowDxfId="247" dataDxfId="246">
  <autoFilter ref="HB11:HD23"/>
  <tableColumns count="3">
    <tableColumn id="1" name="De" dataDxfId="245"/>
    <tableColumn id="2" name="a" dataDxfId="244"/>
    <tableColumn id="3" name="kWh" dataDxfId="243"/>
  </tableColumns>
  <tableStyleInfo name="ANEELamarela" showFirstColumn="0" showLastColumn="0" showRowStripes="1" showColumnStripes="0"/>
</table>
</file>

<file path=xl/tables/table59.xml><?xml version="1.0" encoding="utf-8"?>
<table xmlns="http://schemas.openxmlformats.org/spreadsheetml/2006/main" id="112" name="Tabela22425117159168182198218" displayName="Tabela22425117159168182198218" ref="HF11:HH23" totalsRowShown="0" headerRowDxfId="242" dataDxfId="241">
  <autoFilter ref="HF11:HH23"/>
  <tableColumns count="3">
    <tableColumn id="1" name="De" dataDxfId="240"/>
    <tableColumn id="2" name="a" dataDxfId="239"/>
    <tableColumn id="3" name="kWh" dataDxfId="238"/>
  </tableColumns>
  <tableStyleInfo name="ANEELamarela" showFirstColumn="0" showLastColumn="0" showRowStripes="1" showColumnStripes="0"/>
</table>
</file>

<file path=xl/tables/table60.xml><?xml version="1.0" encoding="utf-8"?>
<table xmlns="http://schemas.openxmlformats.org/spreadsheetml/2006/main" id="113" name="Tabela22425117159168182198219" displayName="Tabela22425117159168182198219" ref="HJ11:HL23" totalsRowShown="0" headerRowDxfId="237" dataDxfId="236">
  <autoFilter ref="HJ11:HL23"/>
  <tableColumns count="3">
    <tableColumn id="1" name="De" dataDxfId="235"/>
    <tableColumn id="2" name="a" dataDxfId="234"/>
    <tableColumn id="3" name="kWh" dataDxfId="233"/>
  </tableColumns>
  <tableStyleInfo name="ANEELamarela" showFirstColumn="0" showLastColumn="0" showRowStripes="1" showColumnStripes="0"/>
</table>
</file>

<file path=xl/tables/table61.xml><?xml version="1.0" encoding="utf-8"?>
<table xmlns="http://schemas.openxmlformats.org/spreadsheetml/2006/main" id="114" name="Tabela22425117159168182198220" displayName="Tabela22425117159168182198220" ref="HN11:HP23" totalsRowShown="0" headerRowDxfId="232" dataDxfId="231">
  <autoFilter ref="HN11:HP23"/>
  <tableColumns count="3">
    <tableColumn id="1" name="De" dataDxfId="230"/>
    <tableColumn id="2" name="a" dataDxfId="229"/>
    <tableColumn id="3" name="kWh" dataDxfId="228"/>
  </tableColumns>
  <tableStyleInfo name="ANEELamarela" showFirstColumn="0" showLastColumn="0" showRowStripes="1" showColumnStripes="0"/>
</table>
</file>

<file path=xl/tables/table62.xml><?xml version="1.0" encoding="utf-8"?>
<table xmlns="http://schemas.openxmlformats.org/spreadsheetml/2006/main" id="115" name="Tabela22425117159168182198221" displayName="Tabela22425117159168182198221" ref="HR11:HT23" totalsRowShown="0" headerRowDxfId="227" dataDxfId="226">
  <autoFilter ref="HR11:HT23"/>
  <tableColumns count="3">
    <tableColumn id="1" name="De" dataDxfId="225"/>
    <tableColumn id="2" name="a" dataDxfId="224"/>
    <tableColumn id="3" name="kWh" dataDxfId="223"/>
  </tableColumns>
  <tableStyleInfo name="ANEELamarela" showFirstColumn="0" showLastColumn="0" showRowStripes="1" showColumnStripes="0"/>
</table>
</file>

<file path=xl/tables/table63.xml><?xml version="1.0" encoding="utf-8"?>
<table xmlns="http://schemas.openxmlformats.org/spreadsheetml/2006/main" id="116" name="Tabela22425117159168182198222" displayName="Tabela22425117159168182198222" ref="HV11:HX23" totalsRowShown="0" headerRowDxfId="222" dataDxfId="221">
  <autoFilter ref="HV11:HX23"/>
  <tableColumns count="3">
    <tableColumn id="1" name="De" dataDxfId="220"/>
    <tableColumn id="2" name="a" dataDxfId="219"/>
    <tableColumn id="3" name="kWh" dataDxfId="218"/>
  </tableColumns>
  <tableStyleInfo name="ANEELamarela" showFirstColumn="0" showLastColumn="0" showRowStripes="1" showColumnStripes="0"/>
</table>
</file>

<file path=xl/tables/table64.xml><?xml version="1.0" encoding="utf-8"?>
<table xmlns="http://schemas.openxmlformats.org/spreadsheetml/2006/main" id="117" name="Tabela22425117159168182198223" displayName="Tabela22425117159168182198223" ref="HZ11:IB23" totalsRowShown="0" headerRowDxfId="217" dataDxfId="216">
  <autoFilter ref="HZ11:IB23"/>
  <tableColumns count="3">
    <tableColumn id="1" name="De" dataDxfId="215"/>
    <tableColumn id="2" name="a" dataDxfId="214"/>
    <tableColumn id="3" name="kWh" dataDxfId="213"/>
  </tableColumns>
  <tableStyleInfo name="ANEELamarela" showFirstColumn="0" showLastColumn="0" showRowStripes="1" showColumnStripes="0"/>
</table>
</file>

<file path=xl/tables/table65.xml><?xml version="1.0" encoding="utf-8"?>
<table xmlns="http://schemas.openxmlformats.org/spreadsheetml/2006/main" id="118" name="Tabela22425117159168182198224" displayName="Tabela22425117159168182198224" ref="ID11:IF23" totalsRowShown="0" headerRowDxfId="212" dataDxfId="211">
  <autoFilter ref="ID11:IF23"/>
  <tableColumns count="3">
    <tableColumn id="1" name="De" dataDxfId="210"/>
    <tableColumn id="2" name="a" dataDxfId="209"/>
    <tableColumn id="3" name="kWh" dataDxfId="208"/>
  </tableColumns>
  <tableStyleInfo name="ANEELamarela" showFirstColumn="0" showLastColumn="0" showRowStripes="1" showColumnStripes="0"/>
</table>
</file>

<file path=xl/tables/table66.xml><?xml version="1.0" encoding="utf-8"?>
<table xmlns="http://schemas.openxmlformats.org/spreadsheetml/2006/main" id="119" name="Tabela22425117159168182198225" displayName="Tabela22425117159168182198225" ref="IH11:IJ23" totalsRowShown="0" headerRowDxfId="207" dataDxfId="206">
  <autoFilter ref="IH11:IJ23"/>
  <tableColumns count="3">
    <tableColumn id="1" name="De" dataDxfId="205"/>
    <tableColumn id="2" name="a" dataDxfId="204"/>
    <tableColumn id="3" name="kWh" dataDxfId="203"/>
  </tableColumns>
  <tableStyleInfo name="ANEELamarela" showFirstColumn="0" showLastColumn="0" showRowStripes="1" showColumnStripes="0"/>
</table>
</file>

<file path=xl/tables/table67.xml><?xml version="1.0" encoding="utf-8"?>
<table xmlns="http://schemas.openxmlformats.org/spreadsheetml/2006/main" id="120" name="Tabela22425117159168182198226" displayName="Tabela22425117159168182198226" ref="IL11:IN23" totalsRowShown="0" headerRowDxfId="202" dataDxfId="201">
  <autoFilter ref="IL11:IN23"/>
  <tableColumns count="3">
    <tableColumn id="1" name="De" dataDxfId="200"/>
    <tableColumn id="2" name="a" dataDxfId="199"/>
    <tableColumn id="3" name="kWh" dataDxfId="198"/>
  </tableColumns>
  <tableStyleInfo name="ANEELamarela" showFirstColumn="0" showLastColumn="0" showRowStripes="1" showColumnStripes="0"/>
</table>
</file>

<file path=xl/tables/table68.xml><?xml version="1.0" encoding="utf-8"?>
<table xmlns="http://schemas.openxmlformats.org/spreadsheetml/2006/main" id="121" name="Tabela22425117159168182198227" displayName="Tabela22425117159168182198227" ref="IP11:IR23" totalsRowShown="0" headerRowDxfId="197" dataDxfId="196">
  <autoFilter ref="IP11:IR23"/>
  <tableColumns count="3">
    <tableColumn id="1" name="De" dataDxfId="195"/>
    <tableColumn id="2" name="a" dataDxfId="194"/>
    <tableColumn id="3" name="kWh" dataDxfId="193"/>
  </tableColumns>
  <tableStyleInfo name="ANEELamarela" showFirstColumn="0" showLastColumn="0" showRowStripes="1" showColumnStripes="0"/>
</table>
</file>

<file path=xl/tables/table69.xml><?xml version="1.0" encoding="utf-8"?>
<table xmlns="http://schemas.openxmlformats.org/spreadsheetml/2006/main" id="122" name="Tabela22425117159168182198228" displayName="Tabela22425117159168182198228" ref="IT11:IV23" totalsRowShown="0" headerRowDxfId="192" dataDxfId="191">
  <autoFilter ref="IT11:IV23"/>
  <tableColumns count="3">
    <tableColumn id="1" name="De" dataDxfId="190"/>
    <tableColumn id="2" name="a" dataDxfId="189"/>
    <tableColumn id="3" name="kWh" dataDxfId="188"/>
  </tableColumns>
  <tableStyleInfo name="ANEELamarela" showFirstColumn="0" showLastColumn="0" showRowStripes="1" showColumnStripes="0"/>
</table>
</file>

<file path=xl/tables/table70.xml><?xml version="1.0" encoding="utf-8"?>
<table xmlns="http://schemas.openxmlformats.org/spreadsheetml/2006/main" id="123" name="Tabela22425117159168182198229" displayName="Tabela22425117159168182198229" ref="IX11:IZ23" totalsRowShown="0" headerRowDxfId="187" dataDxfId="186">
  <autoFilter ref="IX11:IZ23"/>
  <tableColumns count="3">
    <tableColumn id="1" name="De" dataDxfId="185"/>
    <tableColumn id="2" name="a" dataDxfId="184"/>
    <tableColumn id="3" name="kWh" dataDxfId="183"/>
  </tableColumns>
  <tableStyleInfo name="ANEELamarela" showFirstColumn="0" showLastColumn="0" showRowStripes="1" showColumnStripes="0"/>
</table>
</file>

<file path=xl/tables/table71.xml><?xml version="1.0" encoding="utf-8"?>
<table xmlns="http://schemas.openxmlformats.org/spreadsheetml/2006/main" id="124" name="Tabela22425117159168182198230" displayName="Tabela22425117159168182198230" ref="JB11:JD23" totalsRowShown="0" headerRowDxfId="182" dataDxfId="181">
  <autoFilter ref="JB11:JD23"/>
  <tableColumns count="3">
    <tableColumn id="1" name="De" dataDxfId="180"/>
    <tableColumn id="2" name="a" dataDxfId="179"/>
    <tableColumn id="3" name="kWh" dataDxfId="178"/>
  </tableColumns>
  <tableStyleInfo name="ANEELamarela" showFirstColumn="0" showLastColumn="0" showRowStripes="1" showColumnStripes="0"/>
</table>
</file>

<file path=xl/tables/table72.xml><?xml version="1.0" encoding="utf-8"?>
<table xmlns="http://schemas.openxmlformats.org/spreadsheetml/2006/main" id="6" name="Custos" displayName="Custos" ref="B21:O47" totalsRowShown="0" headerRowDxfId="175" dataDxfId="174">
  <autoFilter ref="B21:O47"/>
  <tableColumns count="14">
    <tableColumn id="1" name="Item" dataDxfId="173"/>
    <tableColumn id="15" name="Rubrica" dataDxfId="172"/>
    <tableColumn id="16" name="Uso final" dataDxfId="171"/>
    <tableColumn id="2" name="Aplicação" dataDxfId="170"/>
    <tableColumn id="3" name="Sistema" dataDxfId="169"/>
    <tableColumn id="4" name="Descrição" dataDxfId="168"/>
    <tableColumn id="5" name="Horas" dataDxfId="167"/>
    <tableColumn id="6" name="Anos" dataDxfId="166">
      <calculatedColumnFormula>IF(E22="Equipamentos",H22/VLOOKUP(Custos[[#This Row],[Sistema]],[1]Sistemas!$B$8:$O$26,12,0),"")</calculatedColumnFormula>
    </tableColumn>
    <tableColumn id="7" name="Quantidade prevista" dataDxfId="165"/>
    <tableColumn id="8" name="Custo unitário previsto" dataDxfId="164"/>
    <tableColumn id="20" name="% PEE prevista" dataDxfId="163" dataCellStyle="Vírgula"/>
    <tableColumn id="11" name="Quantidade realizada" dataDxfId="162">
      <calculatedColumnFormula>Custos[[#This Row],[Quantidade prevista]]</calculatedColumnFormula>
    </tableColumn>
    <tableColumn id="12" name="Preço unitário realizado" dataDxfId="161">
      <calculatedColumnFormula>Custos[[#This Row],[Custo unitário previsto]]</calculatedColumnFormula>
    </tableColumn>
    <tableColumn id="21" name="% PEE realizada" dataDxfId="160"/>
  </tableColumns>
  <tableStyleInfo name="ANEELamarela 2" showFirstColumn="0" showLastColumn="0" showRowStripes="1" showColumnStripes="0"/>
</table>
</file>

<file path=xl/tables/table73.xml><?xml version="1.0" encoding="utf-8"?>
<table xmlns="http://schemas.openxmlformats.org/spreadsheetml/2006/main" id="12" name="CustosPrevTotal" displayName="CustosPrevTotal" ref="Q21:U47" totalsRowShown="0" headerRowDxfId="159" dataDxfId="158" headerRowCellStyle="Vírgula" dataCellStyle="Vírgula">
  <autoFilter ref="Q21:U47"/>
  <tableColumns count="5">
    <tableColumn id="1" name="Custo total previsto" dataDxfId="157" dataCellStyle="Vírgula">
      <calculatedColumnFormula>J22*K22</calculatedColumnFormula>
    </tableColumn>
    <tableColumn id="2" name="Custo total equip prev" dataDxfId="156" dataCellStyle="Vírgula">
      <calculatedColumnFormula>IF(E22="Equipamentos",Q22,"")</calculatedColumnFormula>
    </tableColumn>
    <tableColumn id="3" name="Custo anual. previsto" dataDxfId="155" dataCellStyle="Vírgula"/>
    <tableColumn id="4" name="Custo anual. com indiretos" dataDxfId="154" dataCellStyle="Vírgula">
      <calculatedColumnFormula>IF(E22="Equipamentos",S22*$Q$19/$R$19,"")</calculatedColumnFormula>
    </tableColumn>
    <tableColumn id="5" name="Custo total por equip." dataDxfId="153" dataCellStyle="Vírgula">
      <calculatedColumnFormula>IF(E22="Equipamentos",T22*$Q$19/$T$19,"")</calculatedColumnFormula>
    </tableColumn>
  </tableColumns>
  <tableStyleInfo name="TableStyleMedium9" showFirstColumn="0" showLastColumn="0" showRowStripes="1" showColumnStripes="0"/>
</table>
</file>

<file path=xl/tables/table74.xml><?xml version="1.0" encoding="utf-8"?>
<table xmlns="http://schemas.openxmlformats.org/spreadsheetml/2006/main" id="21" name="CustosRealTotal" displayName="CustosRealTotal" ref="W21:AA47" totalsRowShown="0" headerRowDxfId="152" dataDxfId="151" headerRowCellStyle="Vírgula" dataCellStyle="Vírgula">
  <autoFilter ref="W21:AA47"/>
  <tableColumns count="5">
    <tableColumn id="1" name="Custo total realizado" dataDxfId="150" dataCellStyle="Vírgula">
      <calculatedColumnFormula>M22*N22</calculatedColumnFormula>
    </tableColumn>
    <tableColumn id="2" name="Custo total equip real" dataDxfId="149" dataCellStyle="Vírgula">
      <calculatedColumnFormula>IF(E22="Equipamentos",W22,"")</calculatedColumnFormula>
    </tableColumn>
    <tableColumn id="3" name="Custo anual. realizado" dataDxfId="148" dataCellStyle="Vírgula">
      <calculatedColumnFormula>IF(E22="Equipamentos",PMT([1]Preço!$H$61,Custos!I22,-Custos!W22,0,0),"")</calculatedColumnFormula>
    </tableColumn>
    <tableColumn id="4" name="Custo anual. com indiretos" dataDxfId="147" dataCellStyle="Vírgula">
      <calculatedColumnFormula>IF(E22="Equipamentos",Y22*$W$19/$X$19,"")</calculatedColumnFormula>
    </tableColumn>
    <tableColumn id="6" name="Custo total por equip." dataDxfId="146" dataCellStyle="Vírgula">
      <calculatedColumnFormula>IF(E22="Equipamentos",Z22*$W$19/$Z$19,"")</calculatedColumnFormula>
    </tableColumn>
  </tableColumns>
  <tableStyleInfo name="TableStyleMedium9" showFirstColumn="0" showLastColumn="0" showRowStripes="1" showColumnStripes="0"/>
</table>
</file>

<file path=xl/tables/table75.xml><?xml version="1.0" encoding="utf-8"?>
<table xmlns="http://schemas.openxmlformats.org/spreadsheetml/2006/main" id="22" name="CustosPrevPEE" displayName="CustosPrevPEE" ref="AC21:AG47" totalsRowShown="0" headerRowDxfId="145" dataDxfId="144" headerRowCellStyle="Vírgula" dataCellStyle="Vírgula">
  <autoFilter ref="AC21:AG47"/>
  <tableColumns count="5">
    <tableColumn id="1" name="Custo PEE previsto" dataDxfId="143" dataCellStyle="Vírgula">
      <calculatedColumnFormula>CustosPrevTotal[[#This Row],[Custo total previsto]]*Custos[[#This Row],[% PEE prevista]]</calculatedColumnFormula>
    </tableColumn>
    <tableColumn id="2" name="Custo PEE equip prev" dataDxfId="142" dataCellStyle="Vírgula">
      <calculatedColumnFormula>IF(E22="Equipamentos",AC22,"")</calculatedColumnFormula>
    </tableColumn>
    <tableColumn id="3" name="Custo anual. previsto" dataDxfId="141" dataCellStyle="Vírgula">
      <calculatedColumnFormula>IF(E22="Equipamentos",PMT([1]Preço!$H$61,Custos!I22,-Custos!AC22,0,0),"")</calculatedColumnFormula>
    </tableColumn>
    <tableColumn id="4" name="Custo anual. com indiretos" dataDxfId="140" dataCellStyle="Vírgula">
      <calculatedColumnFormula>IF(E22="Equipamentos",AE22*$AC$19/$AD$19,"")</calculatedColumnFormula>
    </tableColumn>
    <tableColumn id="5" name="Custo total por equip." dataDxfId="139" dataCellStyle="Vírgula">
      <calculatedColumnFormula>IF(E22="Equipamentos",AF22*$AC$19/$AF$19,"")</calculatedColumnFormula>
    </tableColumn>
  </tableColumns>
  <tableStyleInfo name="TableStyleMedium9" showFirstColumn="0" showLastColumn="0" showRowStripes="1" showColumnStripes="0"/>
</table>
</file>

<file path=xl/tables/table76.xml><?xml version="1.0" encoding="utf-8"?>
<table xmlns="http://schemas.openxmlformats.org/spreadsheetml/2006/main" id="23" name="CustosRealPEE" displayName="CustosRealPEE" ref="AI21:AM47" totalsRowShown="0" headerRowDxfId="138" dataDxfId="137" headerRowCellStyle="Vírgula" dataCellStyle="Vírgula">
  <autoFilter ref="AI21:AM47"/>
  <tableColumns count="5">
    <tableColumn id="1" name="Custo PEE realizado" dataDxfId="136" dataCellStyle="Vírgula">
      <calculatedColumnFormula>CustosRealTotal[[#This Row],[Custo total realizado]]*Custos[[#This Row],[% PEE realizada]]</calculatedColumnFormula>
    </tableColumn>
    <tableColumn id="2" name="Custo PEE equip real" dataDxfId="135" dataCellStyle="Vírgula">
      <calculatedColumnFormula>IF(E22="Equipamentos",AI22,"")</calculatedColumnFormula>
    </tableColumn>
    <tableColumn id="3" name="Custo anual. Realizado" dataDxfId="134" dataCellStyle="Vírgula">
      <calculatedColumnFormula>IF(E22="Equipamentos",PMT([1]Preço!$H$61,Custos!I22,-Custos!AI22,0,0),"")</calculatedColumnFormula>
    </tableColumn>
    <tableColumn id="4" name="Custo anual. com indiretos" dataDxfId="133" dataCellStyle="Vírgula">
      <calculatedColumnFormula>IF(E22="Equipamentos",AK22*$AI$19/$AJ$19,"")</calculatedColumnFormula>
    </tableColumn>
    <tableColumn id="5" name="Custo total por equip." dataDxfId="132" dataCellStyle="Vírgula">
      <calculatedColumnFormula>IF(E22="Equipamentos",AL22*$AI$19/$AL$19,"")</calculatedColumnFormula>
    </tableColumn>
  </tableColumns>
  <tableStyleInfo name="TableStyleMedium9" showFirstColumn="0" showLastColumn="0" showRowStripes="1" showColumnStripes="0"/>
</table>
</file>

<file path=xl/tables/table77.xml><?xml version="1.0" encoding="utf-8"?>
<table xmlns="http://schemas.openxmlformats.org/spreadsheetml/2006/main" id="125" name="Tabela125" displayName="Tabela125" ref="C43:F56" totalsRowCount="1" headerRowDxfId="123">
  <autoFilter ref="C43:F55"/>
  <tableColumns count="4">
    <tableColumn id="1" name="Mês" totalsRowLabel="Total" dataDxfId="122" totalsRowDxfId="121"/>
    <tableColumn id="2" name="Disponibilidade" totalsRowFunction="sum" dataDxfId="120" totalsRowDxfId="119"/>
    <tableColumn id="3" name="Cálculo" totalsRowFunction="sum" totalsRowDxfId="118">
      <calculatedColumnFormula>IF(D44=1,INT(D$30/D$56),"")</calculatedColumnFormula>
    </tableColumn>
    <tableColumn id="4" name="Distribuição" totalsRowFunction="sum" dataDxfId="117" totalsRowDxfId="116">
      <calculatedColumnFormula>IF(D44=1,INT(D$30/D$56),"")</calculatedColumnFormula>
    </tableColumn>
  </tableColumns>
  <tableStyleInfo name="TableStyleMedium2" showFirstColumn="0" showLastColumn="0" showRowStripes="1" showColumnStripes="0"/>
</table>
</file>

<file path=xl/tables/table78.xml><?xml version="1.0" encoding="utf-8"?>
<table xmlns="http://schemas.openxmlformats.org/spreadsheetml/2006/main" id="43" name="MedLB1" displayName="MedLB1" ref="D94:G160" totalsRowShown="0" headerRowDxfId="99">
  <autoFilter ref="D94:G160"/>
  <tableColumns count="4">
    <tableColumn id="1" name="Resid." dataDxfId="98"/>
    <tableColumn id="2" name="kWh/mês" dataDxfId="97">
      <calculatedColumnFormula>HLOOKUP(D95,[2]MedLB1!$1:$8,6,0)</calculatedColumnFormula>
    </tableColumn>
    <tableColumn id="3" name="oC" dataDxfId="96">
      <calculatedColumnFormula>HLOOKUP(D95,[2]MedLB1!$1:$8,7,0)</calculatedColumnFormula>
    </tableColumn>
    <tableColumn id="4" name="Ponta (W)" dataDxfId="95">
      <calculatedColumnFormula>HLOOKUP(D95,[2]MedLB1!$1:$8,8,0)</calculatedColumnFormula>
    </tableColumn>
  </tableColumns>
  <tableStyleInfo name="ANEELamarela" showFirstColumn="0" showLastColumn="0" showRowStripes="1" showColumnStripes="0"/>
</table>
</file>

<file path=xl/tables/table79.xml><?xml version="1.0" encoding="utf-8"?>
<table xmlns="http://schemas.openxmlformats.org/spreadsheetml/2006/main" id="1" name="ResMedLB1" displayName="ResMedLB1" ref="D162:G167" totalsRowShown="0" headerRowDxfId="94" headerRowBorderDxfId="93">
  <tableColumns count="4">
    <tableColumn id="1" name="Resumo" dataDxfId="92"/>
    <tableColumn id="2" name="kWh/mês"/>
    <tableColumn id="3" name="oC"/>
    <tableColumn id="4" name="Ponta (W)"/>
  </tableColumns>
  <tableStyleInfo name="TableStyleMedium9" showFirstColumn="0" showLastColumn="0" showRowStripes="1" showColumnStripes="0"/>
</table>
</file>

<file path=xl/tables/table80.xml><?xml version="1.0" encoding="utf-8"?>
<table xmlns="http://schemas.openxmlformats.org/spreadsheetml/2006/main" id="3" name="Tabela1254" displayName="Tabela1254" ref="C43:F56" totalsRowCount="1" headerRowDxfId="89">
  <autoFilter ref="C43:F55"/>
  <tableColumns count="4">
    <tableColumn id="1" name="Mês" totalsRowLabel="Total" dataDxfId="88" totalsRowDxfId="87"/>
    <tableColumn id="2" name="Disponibilidade" totalsRowFunction="sum" dataDxfId="86" totalsRowDxfId="85"/>
    <tableColumn id="3" name="Cálculo" totalsRowFunction="sum" dataDxfId="84" totalsRowDxfId="83">
      <calculatedColumnFormula>IF(D44=1,INT(D$30/D$56),"")</calculatedColumnFormula>
    </tableColumn>
    <tableColumn id="4" name="Distribuição" totalsRowFunction="sum" dataDxfId="82" totalsRowDxfId="81">
      <calculatedColumnFormula>IF(D44=1,INT(D$30/D$56),"")</calculatedColumnFormula>
    </tableColumn>
  </tableColumns>
  <tableStyleInfo name="TableStyleMedium2" showFirstColumn="0" showLastColumn="0" showRowStripes="1" showColumnStripes="0"/>
</table>
</file>

<file path=xl/tables/table81.xml><?xml version="1.0" encoding="utf-8"?>
<table xmlns="http://schemas.openxmlformats.org/spreadsheetml/2006/main" id="149" name="MedDet1" displayName="MedDet1" ref="D93:G125" totalsRowShown="0" headerRowDxfId="66">
  <autoFilter ref="D93:G125"/>
  <tableColumns count="4">
    <tableColumn id="1" name="Resid." dataDxfId="65"/>
    <tableColumn id="2" name="kWh/mês" dataDxfId="64">
      <calculatedColumnFormula>HLOOKUP($D94,[3]MedDet1!$1:$8,6,0)</calculatedColumnFormula>
    </tableColumn>
    <tableColumn id="3" name="oC" dataDxfId="63">
      <calculatedColumnFormula>HLOOKUP($D94,[3]MedDet1!$1:$8,7,0)</calculatedColumnFormula>
    </tableColumn>
    <tableColumn id="4" name="Ponta (W)" dataDxfId="62">
      <calculatedColumnFormula>HLOOKUP($D94,[3]MedDet1!$1:$8,8,0)</calculatedColumnFormula>
    </tableColumn>
  </tableColumns>
  <tableStyleInfo name="ANEELamarela" showFirstColumn="0" showLastColumn="0" showRowStripes="1" showColumnStripes="0"/>
</table>
</file>

<file path=xl/tables/table82.xml><?xml version="1.0" encoding="utf-8"?>
<table xmlns="http://schemas.openxmlformats.org/spreadsheetml/2006/main" id="20" name="ResMedLB121" displayName="ResMedLB121" ref="D127:G132" totalsRowShown="0" headerRowDxfId="61" headerRowBorderDxfId="60">
  <tableColumns count="4">
    <tableColumn id="1" name="Resumo" dataDxfId="59"/>
    <tableColumn id="2" name="kW médio"/>
    <tableColumn id="3" name="Min/dia"/>
    <tableColumn id="4" name="oC"/>
  </tableColumns>
  <tableStyleInfo name="TableStyleMedium9" showFirstColumn="0" showLastColumn="0" showRowStripes="1" showColumnStripes="0"/>
</table>
</file>

<file path=xl/tables/table83.xml><?xml version="1.0" encoding="utf-8"?>
<table xmlns="http://schemas.openxmlformats.org/spreadsheetml/2006/main" id="8" name="Tabela8" displayName="Tabela8" ref="D114:G119" totalsRowShown="0" headerRowDxfId="52">
  <tableColumns count="4">
    <tableColumn id="1" name=" "/>
    <tableColumn id="2" name="Energia" dataDxfId="51"/>
    <tableColumn id="3" name="Demanda" dataDxfId="50"/>
    <tableColumn id="4" name="RCB"/>
  </tableColumns>
  <tableStyleInfo name="TableStyleMedium2" showFirstColumn="0" showLastColumn="0" showRowStripes="1" showColumnStripes="0"/>
</table>
</file>

<file path=xl/tables/table84.xml><?xml version="1.0" encoding="utf-8"?>
<table xmlns="http://schemas.openxmlformats.org/spreadsheetml/2006/main" id="5" name="Resumo" displayName="Resumo" ref="A7:L25" headerRowCount="0" totalsRowShown="0" headerRowDxfId="27" headerRowBorderDxfId="26" tableBorderDxfId="25" totalsRowBorderDxfId="24">
  <tableColumns count="12">
    <tableColumn id="1" name="Colunas1" headerRowDxfId="23" dataDxfId="22"/>
    <tableColumn id="2" name="Colunas2" headerRowDxfId="21" dataDxfId="20"/>
    <tableColumn id="3" name="Colunas3" headerRowDxfId="19" dataDxfId="18" dataCellStyle="Vírgula"/>
    <tableColumn id="4" name="Colunas4" headerRowDxfId="17" dataDxfId="16"/>
    <tableColumn id="5" name="Colunas5" headerRowDxfId="15" dataDxfId="14"/>
    <tableColumn id="6" name="Colunas6" headerRowDxfId="13" dataDxfId="12"/>
    <tableColumn id="7" name="Colunas7" headerRowDxfId="11" dataDxfId="10"/>
    <tableColumn id="8" name="Colunas8" headerRowDxfId="9" dataDxfId="8"/>
    <tableColumn id="9" name="Colunas9" headerRowDxfId="7" dataDxfId="6"/>
    <tableColumn id="10" name="Colunas10" headerRowDxfId="5" dataDxfId="4"/>
    <tableColumn id="11" name="Colunas11" headerRowDxfId="3" dataDxfId="2"/>
    <tableColumn id="12" name="Colunas12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2.docx"/><Relationship Id="rId11" Type="http://schemas.openxmlformats.org/officeDocument/2006/relationships/comments" Target="../comments2.xml"/><Relationship Id="rId5" Type="http://schemas.openxmlformats.org/officeDocument/2006/relationships/image" Target="../media/image3.emf"/><Relationship Id="rId10" Type="http://schemas.openxmlformats.org/officeDocument/2006/relationships/table" Target="../tables/table4.xml"/><Relationship Id="rId4" Type="http://schemas.openxmlformats.org/officeDocument/2006/relationships/package" Target="../embeddings/Microsoft_Word_Document1.docx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.xml"/><Relationship Id="rId5" Type="http://schemas.openxmlformats.org/officeDocument/2006/relationships/image" Target="../media/image6.emf"/><Relationship Id="rId4" Type="http://schemas.openxmlformats.org/officeDocument/2006/relationships/package" Target="../embeddings/Microsoft_Word_Document4.docx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6.xml"/><Relationship Id="rId18" Type="http://schemas.openxmlformats.org/officeDocument/2006/relationships/table" Target="../tables/table21.xml"/><Relationship Id="rId26" Type="http://schemas.openxmlformats.org/officeDocument/2006/relationships/table" Target="../tables/table29.xml"/><Relationship Id="rId39" Type="http://schemas.openxmlformats.org/officeDocument/2006/relationships/table" Target="../tables/table42.xml"/><Relationship Id="rId21" Type="http://schemas.openxmlformats.org/officeDocument/2006/relationships/table" Target="../tables/table24.xml"/><Relationship Id="rId34" Type="http://schemas.openxmlformats.org/officeDocument/2006/relationships/table" Target="../tables/table37.xml"/><Relationship Id="rId42" Type="http://schemas.openxmlformats.org/officeDocument/2006/relationships/table" Target="../tables/table45.xml"/><Relationship Id="rId47" Type="http://schemas.openxmlformats.org/officeDocument/2006/relationships/table" Target="../tables/table50.xml"/><Relationship Id="rId50" Type="http://schemas.openxmlformats.org/officeDocument/2006/relationships/table" Target="../tables/table53.xml"/><Relationship Id="rId55" Type="http://schemas.openxmlformats.org/officeDocument/2006/relationships/table" Target="../tables/table58.xml"/><Relationship Id="rId63" Type="http://schemas.openxmlformats.org/officeDocument/2006/relationships/table" Target="../tables/table66.xml"/><Relationship Id="rId68" Type="http://schemas.openxmlformats.org/officeDocument/2006/relationships/table" Target="../tables/table71.xml"/><Relationship Id="rId7" Type="http://schemas.openxmlformats.org/officeDocument/2006/relationships/table" Target="../tables/table10.xml"/><Relationship Id="rId2" Type="http://schemas.openxmlformats.org/officeDocument/2006/relationships/drawing" Target="../drawings/drawing6.xml"/><Relationship Id="rId16" Type="http://schemas.openxmlformats.org/officeDocument/2006/relationships/table" Target="../tables/table19.xml"/><Relationship Id="rId29" Type="http://schemas.openxmlformats.org/officeDocument/2006/relationships/table" Target="../tables/table32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9.xml"/><Relationship Id="rId11" Type="http://schemas.openxmlformats.org/officeDocument/2006/relationships/table" Target="../tables/table14.xml"/><Relationship Id="rId24" Type="http://schemas.openxmlformats.org/officeDocument/2006/relationships/table" Target="../tables/table27.xml"/><Relationship Id="rId32" Type="http://schemas.openxmlformats.org/officeDocument/2006/relationships/table" Target="../tables/table35.xml"/><Relationship Id="rId37" Type="http://schemas.openxmlformats.org/officeDocument/2006/relationships/table" Target="../tables/table40.xml"/><Relationship Id="rId40" Type="http://schemas.openxmlformats.org/officeDocument/2006/relationships/table" Target="../tables/table43.xml"/><Relationship Id="rId45" Type="http://schemas.openxmlformats.org/officeDocument/2006/relationships/table" Target="../tables/table48.xml"/><Relationship Id="rId53" Type="http://schemas.openxmlformats.org/officeDocument/2006/relationships/table" Target="../tables/table56.xml"/><Relationship Id="rId58" Type="http://schemas.openxmlformats.org/officeDocument/2006/relationships/table" Target="../tables/table61.xml"/><Relationship Id="rId66" Type="http://schemas.openxmlformats.org/officeDocument/2006/relationships/table" Target="../tables/table69.xml"/><Relationship Id="rId5" Type="http://schemas.openxmlformats.org/officeDocument/2006/relationships/table" Target="../tables/table8.xml"/><Relationship Id="rId15" Type="http://schemas.openxmlformats.org/officeDocument/2006/relationships/table" Target="../tables/table18.xml"/><Relationship Id="rId23" Type="http://schemas.openxmlformats.org/officeDocument/2006/relationships/table" Target="../tables/table26.xml"/><Relationship Id="rId28" Type="http://schemas.openxmlformats.org/officeDocument/2006/relationships/table" Target="../tables/table31.xml"/><Relationship Id="rId36" Type="http://schemas.openxmlformats.org/officeDocument/2006/relationships/table" Target="../tables/table39.xml"/><Relationship Id="rId49" Type="http://schemas.openxmlformats.org/officeDocument/2006/relationships/table" Target="../tables/table52.xml"/><Relationship Id="rId57" Type="http://schemas.openxmlformats.org/officeDocument/2006/relationships/table" Target="../tables/table60.xml"/><Relationship Id="rId61" Type="http://schemas.openxmlformats.org/officeDocument/2006/relationships/table" Target="../tables/table64.xml"/><Relationship Id="rId10" Type="http://schemas.openxmlformats.org/officeDocument/2006/relationships/table" Target="../tables/table13.xml"/><Relationship Id="rId19" Type="http://schemas.openxmlformats.org/officeDocument/2006/relationships/table" Target="../tables/table22.xml"/><Relationship Id="rId31" Type="http://schemas.openxmlformats.org/officeDocument/2006/relationships/table" Target="../tables/table34.xml"/><Relationship Id="rId44" Type="http://schemas.openxmlformats.org/officeDocument/2006/relationships/table" Target="../tables/table47.xml"/><Relationship Id="rId52" Type="http://schemas.openxmlformats.org/officeDocument/2006/relationships/table" Target="../tables/table55.xml"/><Relationship Id="rId60" Type="http://schemas.openxmlformats.org/officeDocument/2006/relationships/table" Target="../tables/table63.xml"/><Relationship Id="rId65" Type="http://schemas.openxmlformats.org/officeDocument/2006/relationships/table" Target="../tables/table68.xml"/><Relationship Id="rId4" Type="http://schemas.openxmlformats.org/officeDocument/2006/relationships/table" Target="../tables/table7.xml"/><Relationship Id="rId9" Type="http://schemas.openxmlformats.org/officeDocument/2006/relationships/table" Target="../tables/table12.xml"/><Relationship Id="rId14" Type="http://schemas.openxmlformats.org/officeDocument/2006/relationships/table" Target="../tables/table17.xml"/><Relationship Id="rId22" Type="http://schemas.openxmlformats.org/officeDocument/2006/relationships/table" Target="../tables/table25.xml"/><Relationship Id="rId27" Type="http://schemas.openxmlformats.org/officeDocument/2006/relationships/table" Target="../tables/table30.xml"/><Relationship Id="rId30" Type="http://schemas.openxmlformats.org/officeDocument/2006/relationships/table" Target="../tables/table33.xml"/><Relationship Id="rId35" Type="http://schemas.openxmlformats.org/officeDocument/2006/relationships/table" Target="../tables/table38.xml"/><Relationship Id="rId43" Type="http://schemas.openxmlformats.org/officeDocument/2006/relationships/table" Target="../tables/table46.xml"/><Relationship Id="rId48" Type="http://schemas.openxmlformats.org/officeDocument/2006/relationships/table" Target="../tables/table51.xml"/><Relationship Id="rId56" Type="http://schemas.openxmlformats.org/officeDocument/2006/relationships/table" Target="../tables/table59.xml"/><Relationship Id="rId64" Type="http://schemas.openxmlformats.org/officeDocument/2006/relationships/table" Target="../tables/table67.xml"/><Relationship Id="rId8" Type="http://schemas.openxmlformats.org/officeDocument/2006/relationships/table" Target="../tables/table11.xml"/><Relationship Id="rId51" Type="http://schemas.openxmlformats.org/officeDocument/2006/relationships/table" Target="../tables/table54.xml"/><Relationship Id="rId3" Type="http://schemas.openxmlformats.org/officeDocument/2006/relationships/table" Target="../tables/table6.xml"/><Relationship Id="rId12" Type="http://schemas.openxmlformats.org/officeDocument/2006/relationships/table" Target="../tables/table15.xml"/><Relationship Id="rId17" Type="http://schemas.openxmlformats.org/officeDocument/2006/relationships/table" Target="../tables/table20.xml"/><Relationship Id="rId25" Type="http://schemas.openxmlformats.org/officeDocument/2006/relationships/table" Target="../tables/table28.xml"/><Relationship Id="rId33" Type="http://schemas.openxmlformats.org/officeDocument/2006/relationships/table" Target="../tables/table36.xml"/><Relationship Id="rId38" Type="http://schemas.openxmlformats.org/officeDocument/2006/relationships/table" Target="../tables/table41.xml"/><Relationship Id="rId46" Type="http://schemas.openxmlformats.org/officeDocument/2006/relationships/table" Target="../tables/table49.xml"/><Relationship Id="rId59" Type="http://schemas.openxmlformats.org/officeDocument/2006/relationships/table" Target="../tables/table62.xml"/><Relationship Id="rId67" Type="http://schemas.openxmlformats.org/officeDocument/2006/relationships/table" Target="../tables/table70.xml"/><Relationship Id="rId20" Type="http://schemas.openxmlformats.org/officeDocument/2006/relationships/table" Target="../tables/table23.xml"/><Relationship Id="rId41" Type="http://schemas.openxmlformats.org/officeDocument/2006/relationships/table" Target="../tables/table44.xml"/><Relationship Id="rId54" Type="http://schemas.openxmlformats.org/officeDocument/2006/relationships/table" Target="../tables/table57.xml"/><Relationship Id="rId62" Type="http://schemas.openxmlformats.org/officeDocument/2006/relationships/table" Target="../tables/table6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6.xml"/><Relationship Id="rId3" Type="http://schemas.openxmlformats.org/officeDocument/2006/relationships/vmlDrawing" Target="../drawings/vmlDrawing4.vml"/><Relationship Id="rId7" Type="http://schemas.openxmlformats.org/officeDocument/2006/relationships/table" Target="../tables/table75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74.xml"/><Relationship Id="rId5" Type="http://schemas.openxmlformats.org/officeDocument/2006/relationships/table" Target="../tables/table73.xml"/><Relationship Id="rId4" Type="http://schemas.openxmlformats.org/officeDocument/2006/relationships/table" Target="../tables/table72.xml"/><Relationship Id="rId9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hyperlink" Target="1%20-%20Ilumina&#231;&#227;o%20Baixa%20Renda.xlsx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6.xml"/><Relationship Id="rId4" Type="http://schemas.openxmlformats.org/officeDocument/2006/relationships/table" Target="../tables/table7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7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5" Type="http://schemas.openxmlformats.org/officeDocument/2006/relationships/comments" Target="../comments7.xml"/><Relationship Id="rId4" Type="http://schemas.openxmlformats.org/officeDocument/2006/relationships/table" Target="../tables/table80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4" Type="http://schemas.openxmlformats.org/officeDocument/2006/relationships/table" Target="../tables/table8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8.xml"/><Relationship Id="rId4" Type="http://schemas.openxmlformats.org/officeDocument/2006/relationships/table" Target="../tables/table8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4.xml"/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95"/>
  <sheetViews>
    <sheetView showGridLines="0" showZeros="0" topLeftCell="B1" zoomScaleNormal="100" workbookViewId="0">
      <selection activeCell="J16" sqref="J16"/>
    </sheetView>
  </sheetViews>
  <sheetFormatPr defaultRowHeight="12.75" x14ac:dyDescent="0.2"/>
  <cols>
    <col min="1" max="1" width="7.28515625" style="1" customWidth="1"/>
    <col min="2" max="2" width="15.28515625" style="7" customWidth="1"/>
    <col min="3" max="3" width="6.7109375" style="1" customWidth="1"/>
    <col min="4" max="4" width="14.5703125" style="7" bestFit="1" customWidth="1"/>
    <col min="5" max="5" width="11.85546875" style="1" customWidth="1"/>
    <col min="6" max="7" width="9.140625" style="1"/>
    <col min="8" max="8" width="13.5703125" style="7" customWidth="1"/>
    <col min="9" max="9" width="11.5703125" style="1" customWidth="1"/>
    <col min="10" max="10" width="40" style="1" customWidth="1"/>
    <col min="11" max="11" width="19.7109375" style="1" customWidth="1"/>
    <col min="12" max="12" width="16.28515625" style="1" customWidth="1"/>
    <col min="13" max="13" width="12" style="1" customWidth="1"/>
    <col min="14" max="16" width="9.140625" style="1"/>
    <col min="17" max="17" width="12.85546875" style="1" customWidth="1"/>
    <col min="18" max="16384" width="9.140625" style="1"/>
  </cols>
  <sheetData>
    <row r="2" spans="2:10" ht="18" x14ac:dyDescent="0.2">
      <c r="E2" s="147" t="s">
        <v>352</v>
      </c>
    </row>
    <row r="5" spans="2:10" ht="28.5" customHeight="1" x14ac:dyDescent="0.2">
      <c r="B5" s="145"/>
      <c r="D5" s="145"/>
      <c r="H5" s="145"/>
    </row>
    <row r="6" spans="2:10" x14ac:dyDescent="0.2">
      <c r="B6" s="145"/>
      <c r="D6" s="145"/>
      <c r="H6" s="145"/>
    </row>
    <row r="8" spans="2:10" x14ac:dyDescent="0.2">
      <c r="B8" s="244"/>
      <c r="D8" s="1"/>
      <c r="F8" s="27" t="s">
        <v>184</v>
      </c>
      <c r="H8" s="1"/>
    </row>
    <row r="9" spans="2:10" x14ac:dyDescent="0.2">
      <c r="B9" s="244"/>
      <c r="D9" s="1"/>
      <c r="F9" s="7"/>
      <c r="H9" s="1"/>
    </row>
    <row r="10" spans="2:10" x14ac:dyDescent="0.2">
      <c r="B10" s="244"/>
      <c r="D10" s="1"/>
      <c r="F10" s="7" t="s">
        <v>185</v>
      </c>
      <c r="H10" s="1" t="s">
        <v>3</v>
      </c>
      <c r="J10" s="1" t="s">
        <v>186</v>
      </c>
    </row>
    <row r="11" spans="2:10" x14ac:dyDescent="0.2">
      <c r="B11" s="244"/>
      <c r="D11" s="1"/>
      <c r="F11" s="7"/>
      <c r="H11" s="1"/>
    </row>
    <row r="12" spans="2:10" x14ac:dyDescent="0.2">
      <c r="B12" s="244"/>
      <c r="D12" s="1"/>
      <c r="F12" s="96" t="s">
        <v>187</v>
      </c>
      <c r="H12" s="97">
        <v>41849</v>
      </c>
      <c r="J12" s="216" t="s">
        <v>493</v>
      </c>
    </row>
    <row r="13" spans="2:10" x14ac:dyDescent="0.2">
      <c r="B13" s="244"/>
      <c r="D13" s="1"/>
      <c r="G13" s="7"/>
      <c r="H13" s="1"/>
    </row>
    <row r="14" spans="2:10" x14ac:dyDescent="0.2">
      <c r="B14" s="244"/>
      <c r="D14" s="1"/>
      <c r="G14" s="350"/>
      <c r="H14" s="1"/>
    </row>
    <row r="15" spans="2:10" x14ac:dyDescent="0.2">
      <c r="B15" s="244"/>
      <c r="D15" s="1"/>
      <c r="G15" s="7"/>
      <c r="H15" s="1"/>
    </row>
    <row r="16" spans="2:10" x14ac:dyDescent="0.2">
      <c r="B16" s="244"/>
      <c r="D16" s="1"/>
      <c r="G16" s="145"/>
      <c r="H16" s="1"/>
    </row>
    <row r="17" spans="2:12" x14ac:dyDescent="0.2">
      <c r="B17" s="244"/>
      <c r="D17" s="1"/>
      <c r="G17" s="145"/>
      <c r="H17" s="1"/>
    </row>
    <row r="18" spans="2:12" x14ac:dyDescent="0.2">
      <c r="B18" s="244"/>
      <c r="D18" s="1"/>
      <c r="G18" s="7"/>
      <c r="H18" s="1"/>
    </row>
    <row r="19" spans="2:12" x14ac:dyDescent="0.2">
      <c r="B19" s="244"/>
      <c r="D19" s="1"/>
      <c r="G19" s="7"/>
      <c r="H19" s="1"/>
    </row>
    <row r="20" spans="2:12" x14ac:dyDescent="0.2">
      <c r="B20" s="244"/>
      <c r="D20" s="1"/>
      <c r="G20" s="7"/>
      <c r="H20" s="1"/>
    </row>
    <row r="21" spans="2:12" x14ac:dyDescent="0.2">
      <c r="B21" s="244"/>
      <c r="D21" s="1"/>
      <c r="G21" s="7"/>
      <c r="H21" s="1"/>
    </row>
    <row r="22" spans="2:12" x14ac:dyDescent="0.2">
      <c r="B22" s="244"/>
      <c r="D22" s="1"/>
      <c r="E22" s="245" t="s">
        <v>331</v>
      </c>
      <c r="G22" s="7"/>
      <c r="H22" s="1"/>
      <c r="K22" s="245" t="s">
        <v>331</v>
      </c>
    </row>
    <row r="23" spans="2:12" x14ac:dyDescent="0.2">
      <c r="B23" s="244"/>
      <c r="D23" s="1"/>
      <c r="G23" s="7"/>
      <c r="H23" s="1"/>
    </row>
    <row r="24" spans="2:12" x14ac:dyDescent="0.2">
      <c r="B24" s="244"/>
      <c r="D24" s="1"/>
      <c r="G24" s="7"/>
      <c r="H24" s="1"/>
      <c r="L24" s="245" t="s">
        <v>331</v>
      </c>
    </row>
    <row r="25" spans="2:12" x14ac:dyDescent="0.2">
      <c r="B25" s="244"/>
      <c r="D25" s="1"/>
      <c r="G25" s="7"/>
      <c r="H25" s="1"/>
    </row>
    <row r="26" spans="2:12" x14ac:dyDescent="0.2">
      <c r="B26" s="244"/>
      <c r="D26" s="1"/>
      <c r="G26" s="7"/>
      <c r="H26" s="1"/>
    </row>
    <row r="27" spans="2:12" x14ac:dyDescent="0.2">
      <c r="B27" s="244"/>
      <c r="D27" s="1"/>
      <c r="G27" s="7"/>
      <c r="H27" s="1"/>
    </row>
    <row r="28" spans="2:12" x14ac:dyDescent="0.2">
      <c r="B28" s="244"/>
      <c r="D28" s="1"/>
      <c r="G28" s="7"/>
      <c r="H28" s="1"/>
    </row>
    <row r="29" spans="2:12" x14ac:dyDescent="0.2">
      <c r="B29" s="244"/>
      <c r="D29" s="1"/>
      <c r="G29" s="7"/>
      <c r="H29" s="1"/>
    </row>
    <row r="30" spans="2:12" x14ac:dyDescent="0.2">
      <c r="B30" s="244"/>
      <c r="D30" s="1"/>
      <c r="G30" s="7"/>
      <c r="H30" s="1"/>
    </row>
    <row r="31" spans="2:12" x14ac:dyDescent="0.2">
      <c r="B31" s="244"/>
      <c r="D31" s="1"/>
      <c r="G31" s="7"/>
      <c r="H31" s="1"/>
    </row>
    <row r="32" spans="2:12" x14ac:dyDescent="0.2">
      <c r="B32" s="244"/>
      <c r="D32" s="1"/>
      <c r="G32" s="7"/>
      <c r="H32" s="1"/>
    </row>
    <row r="33" spans="2:4" x14ac:dyDescent="0.2">
      <c r="B33" s="244"/>
      <c r="D33" s="64"/>
    </row>
    <row r="34" spans="2:4" x14ac:dyDescent="0.2">
      <c r="B34" s="244"/>
      <c r="D34" s="1"/>
    </row>
    <row r="35" spans="2:4" x14ac:dyDescent="0.2">
      <c r="B35" s="244"/>
      <c r="D35" s="1"/>
    </row>
    <row r="36" spans="2:4" x14ac:dyDescent="0.2">
      <c r="B36" s="244"/>
      <c r="D36" s="1"/>
    </row>
    <row r="37" spans="2:4" x14ac:dyDescent="0.2">
      <c r="B37" s="244"/>
    </row>
    <row r="38" spans="2:4" x14ac:dyDescent="0.2">
      <c r="B38" s="244"/>
    </row>
    <row r="95" spans="13:13" x14ac:dyDescent="0.2">
      <c r="M95" s="245" t="s">
        <v>331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B2:O1516"/>
  <sheetViews>
    <sheetView showGridLines="0" topLeftCell="A37" workbookViewId="0">
      <selection activeCell="D6" sqref="D6:H10"/>
    </sheetView>
  </sheetViews>
  <sheetFormatPr defaultRowHeight="12.75" x14ac:dyDescent="0.2"/>
  <cols>
    <col min="1" max="2" width="6.42578125" style="1" customWidth="1"/>
    <col min="3" max="3" width="31.5703125" style="1" customWidth="1"/>
    <col min="4" max="4" width="12.5703125" style="1" customWidth="1"/>
    <col min="5" max="5" width="13.85546875" style="1" customWidth="1"/>
    <col min="6" max="6" width="25.140625" style="1" bestFit="1" customWidth="1"/>
    <col min="7" max="16384" width="9.140625" style="1"/>
  </cols>
  <sheetData>
    <row r="2" spans="3:8" ht="18" x14ac:dyDescent="0.2">
      <c r="D2" s="147" t="s">
        <v>354</v>
      </c>
    </row>
    <row r="3" spans="3:8" ht="18" x14ac:dyDescent="0.2">
      <c r="D3" s="147"/>
    </row>
    <row r="4" spans="3:8" ht="18" x14ac:dyDescent="0.2">
      <c r="D4" s="147" t="s">
        <v>232</v>
      </c>
    </row>
    <row r="5" spans="3:8" ht="15.75" x14ac:dyDescent="0.2">
      <c r="D5" s="5"/>
    </row>
    <row r="6" spans="3:8" x14ac:dyDescent="0.2">
      <c r="D6" s="445"/>
      <c r="E6" s="4"/>
      <c r="F6" s="4"/>
      <c r="G6" s="4"/>
      <c r="H6" s="4"/>
    </row>
    <row r="7" spans="3:8" x14ac:dyDescent="0.2">
      <c r="D7" s="318"/>
      <c r="E7" s="4"/>
      <c r="F7" s="4"/>
      <c r="G7" s="4"/>
      <c r="H7" s="4"/>
    </row>
    <row r="8" spans="3:8" x14ac:dyDescent="0.2">
      <c r="D8" s="318"/>
      <c r="E8" s="4"/>
      <c r="F8" s="4"/>
      <c r="G8" s="4"/>
      <c r="H8" s="4"/>
    </row>
    <row r="9" spans="3:8" x14ac:dyDescent="0.2">
      <c r="D9" s="157"/>
      <c r="E9" s="157"/>
      <c r="F9" s="157"/>
      <c r="G9" s="157"/>
      <c r="H9" s="157"/>
    </row>
    <row r="10" spans="3:8" x14ac:dyDescent="0.2">
      <c r="D10" s="149"/>
      <c r="E10" s="151"/>
      <c r="F10" s="150"/>
      <c r="G10" s="151"/>
      <c r="H10" s="151"/>
    </row>
    <row r="11" spans="3:8" x14ac:dyDescent="0.2">
      <c r="C11" s="4"/>
      <c r="D11" s="4"/>
    </row>
    <row r="12" spans="3:8" s="4" customFormat="1" ht="28.5" customHeight="1" x14ac:dyDescent="0.2">
      <c r="C12" s="99" t="s">
        <v>188</v>
      </c>
      <c r="D12" s="8" t="s">
        <v>13</v>
      </c>
      <c r="E12" s="8" t="s">
        <v>14</v>
      </c>
      <c r="F12" s="8" t="s">
        <v>15</v>
      </c>
    </row>
    <row r="13" spans="3:8" s="4" customFormat="1" ht="12.75" customHeight="1" x14ac:dyDescent="0.2">
      <c r="D13" s="16">
        <v>2</v>
      </c>
      <c r="E13" s="16">
        <v>8</v>
      </c>
      <c r="F13" s="16">
        <v>2</v>
      </c>
    </row>
    <row r="14" spans="3:8" s="4" customFormat="1" ht="12.75" customHeight="1" x14ac:dyDescent="0.2">
      <c r="D14" s="16">
        <v>9</v>
      </c>
      <c r="E14" s="16">
        <v>15</v>
      </c>
      <c r="F14" s="16">
        <v>2</v>
      </c>
    </row>
    <row r="15" spans="3:8" s="4" customFormat="1" ht="12.75" customHeight="1" x14ac:dyDescent="0.2">
      <c r="D15" s="16">
        <v>16</v>
      </c>
      <c r="E15" s="16">
        <v>25</v>
      </c>
      <c r="F15" s="16">
        <v>3</v>
      </c>
    </row>
    <row r="16" spans="3:8" s="4" customFormat="1" ht="12.75" customHeight="1" x14ac:dyDescent="0.2">
      <c r="D16" s="16">
        <v>26</v>
      </c>
      <c r="E16" s="16">
        <v>50</v>
      </c>
      <c r="F16" s="16">
        <v>5</v>
      </c>
    </row>
    <row r="17" spans="2:8" ht="12.75" customHeight="1" x14ac:dyDescent="0.2">
      <c r="C17" s="4"/>
      <c r="D17" s="16">
        <v>51</v>
      </c>
      <c r="E17" s="16">
        <v>90</v>
      </c>
      <c r="F17" s="16">
        <v>5</v>
      </c>
    </row>
    <row r="18" spans="2:8" ht="12.75" customHeight="1" x14ac:dyDescent="0.2">
      <c r="C18" s="4"/>
      <c r="D18" s="16">
        <v>91</v>
      </c>
      <c r="E18" s="16">
        <v>150</v>
      </c>
      <c r="F18" s="16">
        <v>8</v>
      </c>
    </row>
    <row r="19" spans="2:8" ht="12.75" customHeight="1" x14ac:dyDescent="0.2">
      <c r="B19" s="2"/>
      <c r="C19" s="4"/>
      <c r="D19" s="16">
        <v>151</v>
      </c>
      <c r="E19" s="16">
        <v>280</v>
      </c>
      <c r="F19" s="16">
        <v>13</v>
      </c>
    </row>
    <row r="20" spans="2:8" ht="12.75" customHeight="1" x14ac:dyDescent="0.2">
      <c r="C20" s="4"/>
      <c r="D20" s="16">
        <v>281</v>
      </c>
      <c r="E20" s="16">
        <v>500</v>
      </c>
      <c r="F20" s="16">
        <v>20</v>
      </c>
    </row>
    <row r="21" spans="2:8" ht="12.75" customHeight="1" x14ac:dyDescent="0.2">
      <c r="C21" s="4"/>
      <c r="D21" s="16">
        <v>501</v>
      </c>
      <c r="E21" s="16">
        <v>1200</v>
      </c>
      <c r="F21" s="16">
        <v>32</v>
      </c>
    </row>
    <row r="22" spans="2:8" ht="12.75" customHeight="1" x14ac:dyDescent="0.2">
      <c r="C22" s="4"/>
      <c r="D22" s="16">
        <v>1201</v>
      </c>
      <c r="E22" s="16">
        <v>3200</v>
      </c>
      <c r="F22" s="16">
        <v>50</v>
      </c>
    </row>
    <row r="23" spans="2:8" ht="12.75" customHeight="1" x14ac:dyDescent="0.2">
      <c r="C23" s="4"/>
      <c r="D23" s="16">
        <v>3201</v>
      </c>
      <c r="E23" s="16">
        <v>10000</v>
      </c>
      <c r="F23" s="16">
        <v>80</v>
      </c>
    </row>
    <row r="24" spans="2:8" ht="12.75" customHeight="1" x14ac:dyDescent="0.2">
      <c r="C24" s="4"/>
      <c r="D24" s="16">
        <v>10001</v>
      </c>
      <c r="E24" s="16">
        <v>35000</v>
      </c>
      <c r="F24" s="16">
        <v>125</v>
      </c>
    </row>
    <row r="25" spans="2:8" ht="12.75" customHeight="1" x14ac:dyDescent="0.2">
      <c r="C25" s="4"/>
      <c r="D25" s="16">
        <v>35001</v>
      </c>
      <c r="E25" s="16">
        <v>150000</v>
      </c>
      <c r="F25" s="16">
        <v>200</v>
      </c>
    </row>
    <row r="26" spans="2:8" ht="12.75" customHeight="1" x14ac:dyDescent="0.2">
      <c r="C26" s="4"/>
      <c r="D26" s="16">
        <v>150001</v>
      </c>
      <c r="E26" s="16">
        <v>500000</v>
      </c>
      <c r="F26" s="16">
        <v>315</v>
      </c>
    </row>
    <row r="27" spans="2:8" ht="12.75" customHeight="1" x14ac:dyDescent="0.2">
      <c r="C27" s="4"/>
      <c r="D27" s="16">
        <v>500001</v>
      </c>
      <c r="E27" s="16"/>
      <c r="F27" s="16">
        <v>500</v>
      </c>
    </row>
    <row r="28" spans="2:8" x14ac:dyDescent="0.2">
      <c r="C28" s="4"/>
      <c r="D28" s="4"/>
    </row>
    <row r="29" spans="2:8" x14ac:dyDescent="0.2">
      <c r="C29" s="131" t="s">
        <v>234</v>
      </c>
    </row>
    <row r="30" spans="2:8" x14ac:dyDescent="0.2">
      <c r="C30" s="146"/>
    </row>
    <row r="31" spans="2:8" x14ac:dyDescent="0.2">
      <c r="D31" s="385" t="s">
        <v>237</v>
      </c>
      <c r="E31" s="385" t="s">
        <v>238</v>
      </c>
      <c r="F31" s="385"/>
      <c r="G31" s="385"/>
      <c r="H31" s="385"/>
    </row>
    <row r="32" spans="2:8" x14ac:dyDescent="0.2">
      <c r="D32" s="385" t="s">
        <v>239</v>
      </c>
      <c r="E32" s="385" t="s">
        <v>240</v>
      </c>
      <c r="F32" s="385"/>
      <c r="G32" s="385"/>
      <c r="H32" s="385"/>
    </row>
    <row r="33" spans="2:8" x14ac:dyDescent="0.2">
      <c r="D33" s="385"/>
      <c r="E33" s="385" t="s">
        <v>241</v>
      </c>
      <c r="F33" s="385"/>
      <c r="G33" s="385"/>
      <c r="H33" s="385"/>
    </row>
    <row r="34" spans="2:8" x14ac:dyDescent="0.2">
      <c r="B34" s="2"/>
      <c r="D34" s="385"/>
      <c r="E34" s="385" t="s">
        <v>242</v>
      </c>
      <c r="F34" s="385"/>
      <c r="G34" s="385"/>
      <c r="H34" s="385"/>
    </row>
    <row r="36" spans="2:8" x14ac:dyDescent="0.2">
      <c r="D36" s="134" t="s">
        <v>235</v>
      </c>
      <c r="E36" s="31" t="s">
        <v>243</v>
      </c>
      <c r="F36" s="31" t="s">
        <v>236</v>
      </c>
      <c r="G36" s="21" t="s">
        <v>244</v>
      </c>
    </row>
    <row r="37" spans="2:8" x14ac:dyDescent="0.2">
      <c r="D37" s="134" t="s">
        <v>30</v>
      </c>
      <c r="E37" s="181">
        <v>1</v>
      </c>
      <c r="F37" s="180">
        <v>6.03</v>
      </c>
      <c r="G37" s="183">
        <v>31</v>
      </c>
    </row>
    <row r="38" spans="2:8" x14ac:dyDescent="0.2">
      <c r="D38" s="134" t="s">
        <v>31</v>
      </c>
      <c r="E38" s="182">
        <v>2</v>
      </c>
      <c r="F38" s="136">
        <v>6.09</v>
      </c>
      <c r="G38" s="183">
        <v>28</v>
      </c>
    </row>
    <row r="39" spans="2:8" x14ac:dyDescent="0.2">
      <c r="D39" s="134" t="s">
        <v>32</v>
      </c>
      <c r="E39" s="181">
        <v>3</v>
      </c>
      <c r="F39" s="136">
        <v>5.53</v>
      </c>
      <c r="G39" s="183">
        <v>31</v>
      </c>
    </row>
    <row r="40" spans="2:8" x14ac:dyDescent="0.2">
      <c r="D40" s="134" t="s">
        <v>33</v>
      </c>
      <c r="E40" s="182">
        <v>4</v>
      </c>
      <c r="F40" s="136">
        <v>4.46</v>
      </c>
      <c r="G40" s="183">
        <v>30</v>
      </c>
    </row>
    <row r="41" spans="2:8" x14ac:dyDescent="0.2">
      <c r="D41" s="134" t="s">
        <v>34</v>
      </c>
      <c r="E41" s="181">
        <v>5</v>
      </c>
      <c r="F41" s="136">
        <v>4.3600000000000003</v>
      </c>
      <c r="G41" s="183">
        <v>31</v>
      </c>
    </row>
    <row r="42" spans="2:8" x14ac:dyDescent="0.2">
      <c r="B42" s="2"/>
      <c r="D42" s="134" t="s">
        <v>35</v>
      </c>
      <c r="E42" s="182">
        <v>6</v>
      </c>
      <c r="F42" s="136">
        <v>3.94</v>
      </c>
      <c r="G42" s="183">
        <v>30</v>
      </c>
    </row>
    <row r="43" spans="2:8" x14ac:dyDescent="0.2">
      <c r="D43" s="134" t="s">
        <v>36</v>
      </c>
      <c r="E43" s="181">
        <v>7</v>
      </c>
      <c r="F43" s="136">
        <v>5.84</v>
      </c>
      <c r="G43" s="183">
        <v>31</v>
      </c>
    </row>
    <row r="44" spans="2:8" x14ac:dyDescent="0.2">
      <c r="D44" s="134" t="s">
        <v>37</v>
      </c>
      <c r="E44" s="182">
        <v>8</v>
      </c>
      <c r="F44" s="136">
        <v>5.47</v>
      </c>
      <c r="G44" s="183">
        <v>31</v>
      </c>
    </row>
    <row r="45" spans="2:8" x14ac:dyDescent="0.2">
      <c r="D45" s="134" t="s">
        <v>38</v>
      </c>
      <c r="E45" s="181">
        <v>9</v>
      </c>
      <c r="F45" s="136">
        <v>5.82</v>
      </c>
      <c r="G45" s="183">
        <v>30</v>
      </c>
    </row>
    <row r="46" spans="2:8" x14ac:dyDescent="0.2">
      <c r="D46" s="134" t="s">
        <v>39</v>
      </c>
      <c r="E46" s="182">
        <v>10</v>
      </c>
      <c r="F46" s="136">
        <v>5.53</v>
      </c>
      <c r="G46" s="183">
        <v>31</v>
      </c>
    </row>
    <row r="47" spans="2:8" x14ac:dyDescent="0.2">
      <c r="D47" s="134" t="s">
        <v>40</v>
      </c>
      <c r="E47" s="181">
        <v>11</v>
      </c>
      <c r="F47" s="136">
        <v>6.11</v>
      </c>
      <c r="G47" s="183">
        <v>30</v>
      </c>
    </row>
    <row r="48" spans="2:8" x14ac:dyDescent="0.2">
      <c r="D48" s="134" t="s">
        <v>41</v>
      </c>
      <c r="E48" s="182">
        <v>12</v>
      </c>
      <c r="F48" s="136">
        <v>6.19</v>
      </c>
      <c r="G48" s="183">
        <v>31</v>
      </c>
    </row>
    <row r="49" spans="3:15" x14ac:dyDescent="0.2">
      <c r="D49" s="134" t="s">
        <v>24</v>
      </c>
      <c r="E49" s="31"/>
      <c r="F49" s="136">
        <f>SUMPRODUCT(Radiação[kWh/m2.dia],Radiação[Dias])/SUM(Radiação[Dias])</f>
        <v>5.4462191780821918</v>
      </c>
      <c r="G49" s="135"/>
    </row>
    <row r="50" spans="3:15" x14ac:dyDescent="0.2">
      <c r="D50" s="134"/>
      <c r="E50" s="31"/>
      <c r="F50" s="136"/>
      <c r="G50" s="135"/>
    </row>
    <row r="51" spans="3:15" x14ac:dyDescent="0.2">
      <c r="C51" s="154" t="s">
        <v>332</v>
      </c>
      <c r="D51" s="371">
        <v>0.72916666666666663</v>
      </c>
      <c r="E51" s="161" t="s">
        <v>264</v>
      </c>
      <c r="F51" s="246">
        <f>D51+3/24</f>
        <v>0.85416666666666663</v>
      </c>
      <c r="G51" s="135"/>
    </row>
    <row r="53" spans="3:15" ht="15" x14ac:dyDescent="0.3">
      <c r="C53" s="154" t="s">
        <v>271</v>
      </c>
      <c r="D53" s="148"/>
      <c r="E53" s="155"/>
      <c r="F53" s="156"/>
      <c r="G53" s="385" t="s">
        <v>355</v>
      </c>
      <c r="H53" s="386"/>
      <c r="I53" s="387"/>
      <c r="J53" s="385"/>
      <c r="K53" s="385"/>
    </row>
    <row r="54" spans="3:15" x14ac:dyDescent="0.2">
      <c r="C54" s="157"/>
      <c r="D54" s="148"/>
      <c r="E54" s="148"/>
      <c r="F54" s="148"/>
      <c r="H54" s="148"/>
      <c r="I54" s="385" t="s">
        <v>356</v>
      </c>
      <c r="J54" s="385"/>
      <c r="K54" s="385"/>
      <c r="L54" s="385"/>
      <c r="M54" s="385"/>
      <c r="N54" s="385"/>
      <c r="O54" s="385"/>
    </row>
    <row r="55" spans="3:15" x14ac:dyDescent="0.2">
      <c r="D55" s="158" t="s">
        <v>227</v>
      </c>
      <c r="E55" s="159" t="s">
        <v>233</v>
      </c>
      <c r="F55" s="159" t="s">
        <v>272</v>
      </c>
      <c r="G55" s="1" t="s">
        <v>197</v>
      </c>
      <c r="I55" s="385" t="s">
        <v>357</v>
      </c>
      <c r="J55" s="385"/>
      <c r="K55" s="385"/>
      <c r="L55" s="385"/>
      <c r="M55" s="385"/>
      <c r="N55" s="385"/>
      <c r="O55" s="385"/>
    </row>
    <row r="56" spans="3:15" x14ac:dyDescent="0.2">
      <c r="D56" s="160">
        <v>40179</v>
      </c>
      <c r="E56" s="161">
        <v>8</v>
      </c>
      <c r="F56" s="159" t="str">
        <f t="shared" ref="F56:F119" si="0">IF(E56&lt;6,"Útil","Não útil")</f>
        <v>Não útil</v>
      </c>
      <c r="G56" s="162">
        <v>33.1</v>
      </c>
      <c r="I56" s="385" t="s">
        <v>358</v>
      </c>
      <c r="J56" s="385"/>
      <c r="K56" s="385"/>
      <c r="L56" s="385"/>
      <c r="M56" s="385"/>
      <c r="N56" s="385"/>
      <c r="O56" s="385"/>
    </row>
    <row r="57" spans="3:15" x14ac:dyDescent="0.2">
      <c r="D57" s="160">
        <v>40180</v>
      </c>
      <c r="E57" s="161">
        <f t="shared" ref="E57:E120" si="1">WEEKDAY(D57,2)</f>
        <v>6</v>
      </c>
      <c r="F57" s="159" t="str">
        <f t="shared" si="0"/>
        <v>Não útil</v>
      </c>
      <c r="G57" s="162">
        <v>31.5</v>
      </c>
      <c r="I57" s="385" t="s">
        <v>359</v>
      </c>
      <c r="J57" s="385"/>
      <c r="K57" s="385"/>
      <c r="L57" s="385"/>
      <c r="M57" s="385"/>
      <c r="N57" s="385"/>
      <c r="O57" s="385"/>
    </row>
    <row r="58" spans="3:15" x14ac:dyDescent="0.2">
      <c r="D58" s="160">
        <v>40181</v>
      </c>
      <c r="E58" s="161">
        <f t="shared" si="1"/>
        <v>7</v>
      </c>
      <c r="F58" s="159" t="str">
        <f t="shared" si="0"/>
        <v>Não útil</v>
      </c>
      <c r="G58" s="162">
        <v>32.4</v>
      </c>
      <c r="I58" s="385" t="s">
        <v>360</v>
      </c>
      <c r="J58" s="385"/>
      <c r="K58" s="385"/>
      <c r="L58" s="385"/>
      <c r="M58" s="385"/>
      <c r="N58" s="385"/>
      <c r="O58" s="385"/>
    </row>
    <row r="59" spans="3:15" x14ac:dyDescent="0.2">
      <c r="D59" s="160">
        <v>40182</v>
      </c>
      <c r="E59" s="161">
        <f t="shared" si="1"/>
        <v>1</v>
      </c>
      <c r="F59" s="159" t="str">
        <f t="shared" si="0"/>
        <v>Útil</v>
      </c>
      <c r="G59" s="162">
        <v>31.5</v>
      </c>
      <c r="I59" s="385" t="s">
        <v>361</v>
      </c>
      <c r="J59" s="385"/>
      <c r="K59" s="385"/>
      <c r="L59" s="385"/>
      <c r="M59" s="385"/>
      <c r="N59" s="385"/>
      <c r="O59" s="385"/>
    </row>
    <row r="60" spans="3:15" x14ac:dyDescent="0.2">
      <c r="D60" s="160">
        <v>40183</v>
      </c>
      <c r="E60" s="161">
        <f t="shared" si="1"/>
        <v>2</v>
      </c>
      <c r="F60" s="159" t="str">
        <f t="shared" si="0"/>
        <v>Útil</v>
      </c>
      <c r="G60" s="162">
        <v>32.4</v>
      </c>
      <c r="I60" s="385" t="s">
        <v>362</v>
      </c>
      <c r="J60" s="385"/>
      <c r="K60" s="385"/>
      <c r="L60" s="385"/>
      <c r="M60" s="385"/>
      <c r="N60" s="385"/>
      <c r="O60" s="385"/>
    </row>
    <row r="61" spans="3:15" x14ac:dyDescent="0.2">
      <c r="D61" s="160">
        <v>40184</v>
      </c>
      <c r="E61" s="161">
        <f t="shared" si="1"/>
        <v>3</v>
      </c>
      <c r="F61" s="159" t="str">
        <f t="shared" si="0"/>
        <v>Útil</v>
      </c>
      <c r="G61" s="162">
        <v>33</v>
      </c>
      <c r="I61" s="385" t="s">
        <v>363</v>
      </c>
      <c r="J61" s="385"/>
      <c r="K61" s="385"/>
      <c r="L61" s="385"/>
      <c r="M61" s="385"/>
      <c r="N61" s="385"/>
      <c r="O61" s="385"/>
    </row>
    <row r="62" spans="3:15" x14ac:dyDescent="0.2">
      <c r="D62" s="160">
        <v>40185</v>
      </c>
      <c r="E62" s="161">
        <f t="shared" si="1"/>
        <v>4</v>
      </c>
      <c r="F62" s="159" t="str">
        <f t="shared" si="0"/>
        <v>Útil</v>
      </c>
      <c r="G62" s="162">
        <v>32.799999999999997</v>
      </c>
      <c r="I62" s="385" t="s">
        <v>364</v>
      </c>
      <c r="J62" s="385"/>
      <c r="K62" s="385"/>
      <c r="L62" s="385"/>
      <c r="M62" s="385"/>
      <c r="N62" s="385"/>
      <c r="O62" s="385"/>
    </row>
    <row r="63" spans="3:15" x14ac:dyDescent="0.2">
      <c r="D63" s="160">
        <v>40186</v>
      </c>
      <c r="E63" s="161">
        <f t="shared" si="1"/>
        <v>5</v>
      </c>
      <c r="F63" s="159" t="str">
        <f t="shared" si="0"/>
        <v>Útil</v>
      </c>
      <c r="G63" s="162">
        <v>32.700000000000003</v>
      </c>
      <c r="I63" s="385" t="s">
        <v>447</v>
      </c>
      <c r="J63" s="388">
        <f>MAX(Calendário[Temp])</f>
        <v>35.799999999999997</v>
      </c>
      <c r="K63" s="385"/>
      <c r="L63" s="385"/>
      <c r="M63" s="385"/>
      <c r="N63" s="385"/>
      <c r="O63" s="385"/>
    </row>
    <row r="64" spans="3:15" x14ac:dyDescent="0.2">
      <c r="D64" s="160">
        <v>40187</v>
      </c>
      <c r="E64" s="161">
        <f t="shared" si="1"/>
        <v>6</v>
      </c>
      <c r="F64" s="159" t="str">
        <f t="shared" si="0"/>
        <v>Não útil</v>
      </c>
      <c r="G64" s="162">
        <v>31</v>
      </c>
      <c r="I64" s="385" t="s">
        <v>448</v>
      </c>
      <c r="J64" s="388">
        <f>MIN(Calendário[Temp])</f>
        <v>21.133333333333333</v>
      </c>
      <c r="K64" s="385"/>
      <c r="L64" s="385"/>
      <c r="M64" s="385"/>
      <c r="N64" s="385"/>
      <c r="O64" s="385"/>
    </row>
    <row r="65" spans="4:15" x14ac:dyDescent="0.2">
      <c r="D65" s="160">
        <v>40188</v>
      </c>
      <c r="E65" s="161">
        <f t="shared" si="1"/>
        <v>7</v>
      </c>
      <c r="F65" s="159" t="str">
        <f t="shared" si="0"/>
        <v>Não útil</v>
      </c>
      <c r="G65" s="162">
        <v>32.700000000000003</v>
      </c>
      <c r="I65" s="385" t="s">
        <v>24</v>
      </c>
      <c r="J65" s="388">
        <f>AVERAGE(Calendário[Temp])</f>
        <v>28.591212767235216</v>
      </c>
      <c r="K65" s="385"/>
      <c r="L65" s="385"/>
      <c r="M65" s="385"/>
      <c r="N65" s="385"/>
      <c r="O65" s="385"/>
    </row>
    <row r="66" spans="4:15" x14ac:dyDescent="0.2">
      <c r="D66" s="160">
        <v>40189</v>
      </c>
      <c r="E66" s="161">
        <f t="shared" si="1"/>
        <v>1</v>
      </c>
      <c r="F66" s="159" t="str">
        <f t="shared" si="0"/>
        <v>Útil</v>
      </c>
      <c r="G66" s="162">
        <v>32.9</v>
      </c>
      <c r="I66" s="385" t="s">
        <v>449</v>
      </c>
      <c r="J66" s="388">
        <f>STDEV(Calendário[Temp])</f>
        <v>2.8932250533734134</v>
      </c>
      <c r="K66" s="385"/>
      <c r="L66" s="385"/>
      <c r="M66" s="385"/>
      <c r="N66" s="385"/>
      <c r="O66" s="385"/>
    </row>
    <row r="67" spans="4:15" x14ac:dyDescent="0.2">
      <c r="D67" s="160">
        <v>40190</v>
      </c>
      <c r="E67" s="161">
        <f t="shared" si="1"/>
        <v>2</v>
      </c>
      <c r="F67" s="159" t="str">
        <f t="shared" si="0"/>
        <v>Útil</v>
      </c>
      <c r="G67" s="162">
        <v>33.1</v>
      </c>
      <c r="I67" s="385" t="s">
        <v>80</v>
      </c>
      <c r="J67" s="389">
        <f>J66/J65</f>
        <v>0.10119280622782724</v>
      </c>
      <c r="K67" s="385"/>
      <c r="L67" s="385"/>
      <c r="M67" s="385"/>
      <c r="N67" s="385"/>
      <c r="O67" s="385"/>
    </row>
    <row r="68" spans="4:15" x14ac:dyDescent="0.2">
      <c r="D68" s="160">
        <v>40191</v>
      </c>
      <c r="E68" s="161">
        <f t="shared" si="1"/>
        <v>3</v>
      </c>
      <c r="F68" s="159" t="str">
        <f t="shared" si="0"/>
        <v>Útil</v>
      </c>
      <c r="G68" s="162">
        <v>30.8</v>
      </c>
    </row>
    <row r="69" spans="4:15" x14ac:dyDescent="0.2">
      <c r="D69" s="160">
        <v>40192</v>
      </c>
      <c r="E69" s="161">
        <f t="shared" si="1"/>
        <v>4</v>
      </c>
      <c r="F69" s="159" t="str">
        <f t="shared" si="0"/>
        <v>Útil</v>
      </c>
      <c r="G69" s="162">
        <v>31.5</v>
      </c>
    </row>
    <row r="70" spans="4:15" x14ac:dyDescent="0.2">
      <c r="D70" s="160">
        <v>40193</v>
      </c>
      <c r="E70" s="161">
        <f t="shared" si="1"/>
        <v>5</v>
      </c>
      <c r="F70" s="159" t="str">
        <f t="shared" si="0"/>
        <v>Útil</v>
      </c>
      <c r="G70" s="162">
        <v>32.9</v>
      </c>
    </row>
    <row r="71" spans="4:15" x14ac:dyDescent="0.2">
      <c r="D71" s="160">
        <v>40194</v>
      </c>
      <c r="E71" s="161">
        <f t="shared" si="1"/>
        <v>6</v>
      </c>
      <c r="F71" s="159" t="str">
        <f t="shared" si="0"/>
        <v>Não útil</v>
      </c>
      <c r="G71" s="162">
        <v>32.299999999999997</v>
      </c>
    </row>
    <row r="72" spans="4:15" x14ac:dyDescent="0.2">
      <c r="D72" s="160">
        <v>40195</v>
      </c>
      <c r="E72" s="161">
        <f t="shared" si="1"/>
        <v>7</v>
      </c>
      <c r="F72" s="159" t="str">
        <f t="shared" si="0"/>
        <v>Não útil</v>
      </c>
      <c r="G72" s="162">
        <v>31.4</v>
      </c>
    </row>
    <row r="73" spans="4:15" x14ac:dyDescent="0.2">
      <c r="D73" s="160">
        <v>40196</v>
      </c>
      <c r="E73" s="161">
        <f t="shared" si="1"/>
        <v>1</v>
      </c>
      <c r="F73" s="159" t="str">
        <f t="shared" si="0"/>
        <v>Útil</v>
      </c>
      <c r="G73" s="162">
        <v>32.6</v>
      </c>
    </row>
    <row r="74" spans="4:15" x14ac:dyDescent="0.2">
      <c r="D74" s="160">
        <v>40197</v>
      </c>
      <c r="E74" s="161">
        <f t="shared" si="1"/>
        <v>2</v>
      </c>
      <c r="F74" s="159" t="str">
        <f t="shared" si="0"/>
        <v>Útil</v>
      </c>
      <c r="G74" s="162">
        <v>33.1</v>
      </c>
    </row>
    <row r="75" spans="4:15" x14ac:dyDescent="0.2">
      <c r="D75" s="160">
        <v>40198</v>
      </c>
      <c r="E75" s="161">
        <f t="shared" si="1"/>
        <v>3</v>
      </c>
      <c r="F75" s="159" t="str">
        <f t="shared" si="0"/>
        <v>Útil</v>
      </c>
      <c r="G75" s="162">
        <v>32.700000000000003</v>
      </c>
    </row>
    <row r="76" spans="4:15" x14ac:dyDescent="0.2">
      <c r="D76" s="160">
        <v>40199</v>
      </c>
      <c r="E76" s="161">
        <f t="shared" si="1"/>
        <v>4</v>
      </c>
      <c r="F76" s="159" t="str">
        <f t="shared" si="0"/>
        <v>Útil</v>
      </c>
      <c r="G76" s="162">
        <v>33.799999999999997</v>
      </c>
    </row>
    <row r="77" spans="4:15" x14ac:dyDescent="0.2">
      <c r="D77" s="160">
        <v>40200</v>
      </c>
      <c r="E77" s="161">
        <f t="shared" si="1"/>
        <v>5</v>
      </c>
      <c r="F77" s="159" t="str">
        <f t="shared" si="0"/>
        <v>Útil</v>
      </c>
      <c r="G77" s="162">
        <v>33.1</v>
      </c>
    </row>
    <row r="78" spans="4:15" x14ac:dyDescent="0.2">
      <c r="D78" s="160">
        <v>40201</v>
      </c>
      <c r="E78" s="161">
        <f t="shared" si="1"/>
        <v>6</v>
      </c>
      <c r="F78" s="159" t="str">
        <f t="shared" si="0"/>
        <v>Não útil</v>
      </c>
      <c r="G78" s="162">
        <v>33.5</v>
      </c>
    </row>
    <row r="79" spans="4:15" x14ac:dyDescent="0.2">
      <c r="D79" s="160">
        <v>40202</v>
      </c>
      <c r="E79" s="161">
        <f t="shared" si="1"/>
        <v>7</v>
      </c>
      <c r="F79" s="159" t="str">
        <f t="shared" si="0"/>
        <v>Não útil</v>
      </c>
      <c r="G79" s="162">
        <v>32.6</v>
      </c>
    </row>
    <row r="80" spans="4:15" x14ac:dyDescent="0.2">
      <c r="D80" s="160">
        <v>40203</v>
      </c>
      <c r="E80" s="161">
        <f t="shared" si="1"/>
        <v>1</v>
      </c>
      <c r="F80" s="159" t="str">
        <f t="shared" si="0"/>
        <v>Útil</v>
      </c>
      <c r="G80" s="162">
        <v>31.7</v>
      </c>
    </row>
    <row r="81" spans="4:7" x14ac:dyDescent="0.2">
      <c r="D81" s="160">
        <v>40204</v>
      </c>
      <c r="E81" s="161">
        <f t="shared" si="1"/>
        <v>2</v>
      </c>
      <c r="F81" s="159" t="str">
        <f t="shared" si="0"/>
        <v>Útil</v>
      </c>
      <c r="G81" s="162">
        <v>34.1</v>
      </c>
    </row>
    <row r="82" spans="4:7" x14ac:dyDescent="0.2">
      <c r="D82" s="160">
        <v>40205</v>
      </c>
      <c r="E82" s="161">
        <f t="shared" si="1"/>
        <v>3</v>
      </c>
      <c r="F82" s="159" t="str">
        <f t="shared" si="0"/>
        <v>Útil</v>
      </c>
      <c r="G82" s="162">
        <v>31</v>
      </c>
    </row>
    <row r="83" spans="4:7" x14ac:dyDescent="0.2">
      <c r="D83" s="160">
        <v>40206</v>
      </c>
      <c r="E83" s="161">
        <f t="shared" si="1"/>
        <v>4</v>
      </c>
      <c r="F83" s="159" t="str">
        <f t="shared" si="0"/>
        <v>Útil</v>
      </c>
      <c r="G83" s="162">
        <v>31.9</v>
      </c>
    </row>
    <row r="84" spans="4:7" x14ac:dyDescent="0.2">
      <c r="D84" s="160">
        <v>40207</v>
      </c>
      <c r="E84" s="161">
        <f t="shared" si="1"/>
        <v>5</v>
      </c>
      <c r="F84" s="159" t="str">
        <f t="shared" si="0"/>
        <v>Útil</v>
      </c>
      <c r="G84" s="162">
        <v>32.299999999999997</v>
      </c>
    </row>
    <row r="85" spans="4:7" x14ac:dyDescent="0.2">
      <c r="D85" s="160">
        <v>40208</v>
      </c>
      <c r="E85" s="161">
        <f t="shared" si="1"/>
        <v>6</v>
      </c>
      <c r="F85" s="159" t="str">
        <f t="shared" si="0"/>
        <v>Não útil</v>
      </c>
      <c r="G85" s="162">
        <v>32.700000000000003</v>
      </c>
    </row>
    <row r="86" spans="4:7" x14ac:dyDescent="0.2">
      <c r="D86" s="160">
        <v>40209</v>
      </c>
      <c r="E86" s="161">
        <f t="shared" si="1"/>
        <v>7</v>
      </c>
      <c r="F86" s="159" t="str">
        <f t="shared" si="0"/>
        <v>Não útil</v>
      </c>
      <c r="G86" s="162">
        <v>31.8</v>
      </c>
    </row>
    <row r="87" spans="4:7" x14ac:dyDescent="0.2">
      <c r="D87" s="160">
        <v>40210</v>
      </c>
      <c r="E87" s="161">
        <f t="shared" si="1"/>
        <v>1</v>
      </c>
      <c r="F87" s="159" t="str">
        <f t="shared" si="0"/>
        <v>Útil</v>
      </c>
      <c r="G87" s="162">
        <v>30.4</v>
      </c>
    </row>
    <row r="88" spans="4:7" x14ac:dyDescent="0.2">
      <c r="D88" s="160">
        <v>40211</v>
      </c>
      <c r="E88" s="161">
        <f t="shared" si="1"/>
        <v>2</v>
      </c>
      <c r="F88" s="159" t="str">
        <f t="shared" si="0"/>
        <v>Útil</v>
      </c>
      <c r="G88" s="162">
        <v>31</v>
      </c>
    </row>
    <row r="89" spans="4:7" x14ac:dyDescent="0.2">
      <c r="D89" s="160">
        <v>40212</v>
      </c>
      <c r="E89" s="161">
        <f t="shared" si="1"/>
        <v>3</v>
      </c>
      <c r="F89" s="159" t="str">
        <f t="shared" si="0"/>
        <v>Útil</v>
      </c>
      <c r="G89" s="162">
        <v>29.4</v>
      </c>
    </row>
    <row r="90" spans="4:7" x14ac:dyDescent="0.2">
      <c r="D90" s="160">
        <v>40213</v>
      </c>
      <c r="E90" s="161">
        <f t="shared" si="1"/>
        <v>4</v>
      </c>
      <c r="F90" s="159" t="str">
        <f t="shared" si="0"/>
        <v>Útil</v>
      </c>
      <c r="G90" s="162">
        <v>30.5</v>
      </c>
    </row>
    <row r="91" spans="4:7" x14ac:dyDescent="0.2">
      <c r="D91" s="160">
        <v>40214</v>
      </c>
      <c r="E91" s="161">
        <f t="shared" si="1"/>
        <v>5</v>
      </c>
      <c r="F91" s="159" t="str">
        <f t="shared" si="0"/>
        <v>Útil</v>
      </c>
      <c r="G91" s="162">
        <v>31.7</v>
      </c>
    </row>
    <row r="92" spans="4:7" x14ac:dyDescent="0.2">
      <c r="D92" s="160">
        <v>40215</v>
      </c>
      <c r="E92" s="161">
        <f t="shared" si="1"/>
        <v>6</v>
      </c>
      <c r="F92" s="159" t="str">
        <f t="shared" si="0"/>
        <v>Não útil</v>
      </c>
      <c r="G92" s="162">
        <v>31.7</v>
      </c>
    </row>
    <row r="93" spans="4:7" x14ac:dyDescent="0.2">
      <c r="D93" s="160">
        <v>40216</v>
      </c>
      <c r="E93" s="161">
        <f t="shared" si="1"/>
        <v>7</v>
      </c>
      <c r="F93" s="159" t="str">
        <f t="shared" si="0"/>
        <v>Não útil</v>
      </c>
      <c r="G93" s="162">
        <v>31.5</v>
      </c>
    </row>
    <row r="94" spans="4:7" x14ac:dyDescent="0.2">
      <c r="D94" s="160">
        <v>40217</v>
      </c>
      <c r="E94" s="161">
        <f t="shared" si="1"/>
        <v>1</v>
      </c>
      <c r="F94" s="159" t="str">
        <f t="shared" si="0"/>
        <v>Útil</v>
      </c>
      <c r="G94" s="162">
        <v>31.4</v>
      </c>
    </row>
    <row r="95" spans="4:7" x14ac:dyDescent="0.2">
      <c r="D95" s="160">
        <v>40218</v>
      </c>
      <c r="E95" s="161">
        <f t="shared" si="1"/>
        <v>2</v>
      </c>
      <c r="F95" s="159" t="str">
        <f t="shared" si="0"/>
        <v>Útil</v>
      </c>
      <c r="G95" s="162">
        <v>31.1</v>
      </c>
    </row>
    <row r="96" spans="4:7" x14ac:dyDescent="0.2">
      <c r="D96" s="160">
        <v>40219</v>
      </c>
      <c r="E96" s="161">
        <f t="shared" si="1"/>
        <v>3</v>
      </c>
      <c r="F96" s="159" t="str">
        <f t="shared" si="0"/>
        <v>Útil</v>
      </c>
      <c r="G96" s="162">
        <v>30.8</v>
      </c>
    </row>
    <row r="97" spans="4:7" x14ac:dyDescent="0.2">
      <c r="D97" s="160">
        <v>40220</v>
      </c>
      <c r="E97" s="161">
        <f t="shared" si="1"/>
        <v>4</v>
      </c>
      <c r="F97" s="159" t="str">
        <f t="shared" si="0"/>
        <v>Útil</v>
      </c>
      <c r="G97" s="162">
        <v>29.7</v>
      </c>
    </row>
    <row r="98" spans="4:7" x14ac:dyDescent="0.2">
      <c r="D98" s="160">
        <v>40221</v>
      </c>
      <c r="E98" s="161">
        <f t="shared" si="1"/>
        <v>5</v>
      </c>
      <c r="F98" s="159" t="str">
        <f t="shared" si="0"/>
        <v>Útil</v>
      </c>
      <c r="G98" s="162">
        <v>29.1</v>
      </c>
    </row>
    <row r="99" spans="4:7" x14ac:dyDescent="0.2">
      <c r="D99" s="160">
        <v>40222</v>
      </c>
      <c r="E99" s="161">
        <f t="shared" si="1"/>
        <v>6</v>
      </c>
      <c r="F99" s="159" t="str">
        <f t="shared" si="0"/>
        <v>Não útil</v>
      </c>
      <c r="G99" s="162">
        <v>30.2</v>
      </c>
    </row>
    <row r="100" spans="4:7" x14ac:dyDescent="0.2">
      <c r="D100" s="160">
        <v>40223</v>
      </c>
      <c r="E100" s="161">
        <f t="shared" si="1"/>
        <v>7</v>
      </c>
      <c r="F100" s="159" t="str">
        <f t="shared" si="0"/>
        <v>Não útil</v>
      </c>
      <c r="G100" s="162">
        <v>30.8</v>
      </c>
    </row>
    <row r="101" spans="4:7" x14ac:dyDescent="0.2">
      <c r="D101" s="160">
        <v>40224</v>
      </c>
      <c r="E101" s="161">
        <f t="shared" si="1"/>
        <v>1</v>
      </c>
      <c r="F101" s="159" t="str">
        <f t="shared" si="0"/>
        <v>Útil</v>
      </c>
      <c r="G101" s="162">
        <v>31.2</v>
      </c>
    </row>
    <row r="102" spans="4:7" x14ac:dyDescent="0.2">
      <c r="D102" s="160">
        <v>40225</v>
      </c>
      <c r="E102" s="161">
        <v>8</v>
      </c>
      <c r="F102" s="159" t="str">
        <f t="shared" si="0"/>
        <v>Não útil</v>
      </c>
      <c r="G102" s="162">
        <v>32.299999999999997</v>
      </c>
    </row>
    <row r="103" spans="4:7" x14ac:dyDescent="0.2">
      <c r="D103" s="160">
        <v>40226</v>
      </c>
      <c r="E103" s="161">
        <f t="shared" si="1"/>
        <v>3</v>
      </c>
      <c r="F103" s="159" t="str">
        <f t="shared" si="0"/>
        <v>Útil</v>
      </c>
      <c r="G103" s="162">
        <v>32.5</v>
      </c>
    </row>
    <row r="104" spans="4:7" x14ac:dyDescent="0.2">
      <c r="D104" s="160">
        <v>40227</v>
      </c>
      <c r="E104" s="161">
        <f t="shared" si="1"/>
        <v>4</v>
      </c>
      <c r="F104" s="159" t="str">
        <f t="shared" si="0"/>
        <v>Útil</v>
      </c>
      <c r="G104" s="162">
        <v>32.4</v>
      </c>
    </row>
    <row r="105" spans="4:7" x14ac:dyDescent="0.2">
      <c r="D105" s="160">
        <v>40228</v>
      </c>
      <c r="E105" s="161">
        <f t="shared" si="1"/>
        <v>5</v>
      </c>
      <c r="F105" s="159" t="str">
        <f t="shared" si="0"/>
        <v>Útil</v>
      </c>
      <c r="G105" s="162">
        <v>31.1</v>
      </c>
    </row>
    <row r="106" spans="4:7" x14ac:dyDescent="0.2">
      <c r="D106" s="160">
        <v>40229</v>
      </c>
      <c r="E106" s="161">
        <f t="shared" si="1"/>
        <v>6</v>
      </c>
      <c r="F106" s="159" t="str">
        <f t="shared" si="0"/>
        <v>Não útil</v>
      </c>
      <c r="G106" s="162">
        <v>30.5</v>
      </c>
    </row>
    <row r="107" spans="4:7" x14ac:dyDescent="0.2">
      <c r="D107" s="160">
        <v>40230</v>
      </c>
      <c r="E107" s="161">
        <f t="shared" si="1"/>
        <v>7</v>
      </c>
      <c r="F107" s="159" t="str">
        <f t="shared" si="0"/>
        <v>Não útil</v>
      </c>
      <c r="G107" s="162">
        <v>32</v>
      </c>
    </row>
    <row r="108" spans="4:7" x14ac:dyDescent="0.2">
      <c r="D108" s="160">
        <v>40231</v>
      </c>
      <c r="E108" s="161">
        <f t="shared" si="1"/>
        <v>1</v>
      </c>
      <c r="F108" s="159" t="str">
        <f t="shared" si="0"/>
        <v>Útil</v>
      </c>
      <c r="G108" s="162">
        <v>32.200000000000003</v>
      </c>
    </row>
    <row r="109" spans="4:7" x14ac:dyDescent="0.2">
      <c r="D109" s="160">
        <v>40232</v>
      </c>
      <c r="E109" s="161">
        <f t="shared" si="1"/>
        <v>2</v>
      </c>
      <c r="F109" s="159" t="str">
        <f t="shared" si="0"/>
        <v>Útil</v>
      </c>
      <c r="G109" s="162">
        <v>31.7</v>
      </c>
    </row>
    <row r="110" spans="4:7" x14ac:dyDescent="0.2">
      <c r="D110" s="160">
        <v>40233</v>
      </c>
      <c r="E110" s="161">
        <f t="shared" si="1"/>
        <v>3</v>
      </c>
      <c r="F110" s="159" t="str">
        <f t="shared" si="0"/>
        <v>Útil</v>
      </c>
      <c r="G110" s="162">
        <v>29.9</v>
      </c>
    </row>
    <row r="111" spans="4:7" x14ac:dyDescent="0.2">
      <c r="D111" s="160">
        <v>40234</v>
      </c>
      <c r="E111" s="161">
        <f t="shared" si="1"/>
        <v>4</v>
      </c>
      <c r="F111" s="159" t="str">
        <f t="shared" si="0"/>
        <v>Útil</v>
      </c>
      <c r="G111" s="162">
        <v>28</v>
      </c>
    </row>
    <row r="112" spans="4:7" x14ac:dyDescent="0.2">
      <c r="D112" s="160">
        <v>40235</v>
      </c>
      <c r="E112" s="161">
        <f t="shared" si="1"/>
        <v>5</v>
      </c>
      <c r="F112" s="159" t="str">
        <f t="shared" si="0"/>
        <v>Útil</v>
      </c>
      <c r="G112" s="162">
        <v>32.200000000000003</v>
      </c>
    </row>
    <row r="113" spans="4:7" x14ac:dyDescent="0.2">
      <c r="D113" s="160">
        <v>40236</v>
      </c>
      <c r="E113" s="161">
        <f t="shared" si="1"/>
        <v>6</v>
      </c>
      <c r="F113" s="159" t="str">
        <f t="shared" si="0"/>
        <v>Não útil</v>
      </c>
      <c r="G113" s="162">
        <v>31.8</v>
      </c>
    </row>
    <row r="114" spans="4:7" x14ac:dyDescent="0.2">
      <c r="D114" s="160">
        <v>40237</v>
      </c>
      <c r="E114" s="161">
        <f t="shared" si="1"/>
        <v>7</v>
      </c>
      <c r="F114" s="159" t="str">
        <f t="shared" si="0"/>
        <v>Não útil</v>
      </c>
      <c r="G114" s="162">
        <v>32.5</v>
      </c>
    </row>
    <row r="115" spans="4:7" x14ac:dyDescent="0.2">
      <c r="D115" s="160">
        <v>40238</v>
      </c>
      <c r="E115" s="161">
        <f t="shared" si="1"/>
        <v>1</v>
      </c>
      <c r="F115" s="159" t="str">
        <f t="shared" si="0"/>
        <v>Útil</v>
      </c>
      <c r="G115" s="162">
        <v>33</v>
      </c>
    </row>
    <row r="116" spans="4:7" x14ac:dyDescent="0.2">
      <c r="D116" s="160">
        <v>40239</v>
      </c>
      <c r="E116" s="161">
        <f t="shared" si="1"/>
        <v>2</v>
      </c>
      <c r="F116" s="159" t="str">
        <f t="shared" si="0"/>
        <v>Útil</v>
      </c>
      <c r="G116" s="162">
        <v>33.4</v>
      </c>
    </row>
    <row r="117" spans="4:7" x14ac:dyDescent="0.2">
      <c r="D117" s="160">
        <v>40240</v>
      </c>
      <c r="E117" s="161">
        <f t="shared" si="1"/>
        <v>3</v>
      </c>
      <c r="F117" s="159" t="str">
        <f t="shared" si="0"/>
        <v>Útil</v>
      </c>
      <c r="G117" s="162">
        <v>33.4</v>
      </c>
    </row>
    <row r="118" spans="4:7" x14ac:dyDescent="0.2">
      <c r="D118" s="160">
        <v>40241</v>
      </c>
      <c r="E118" s="161">
        <f t="shared" si="1"/>
        <v>4</v>
      </c>
      <c r="F118" s="159" t="str">
        <f t="shared" si="0"/>
        <v>Útil</v>
      </c>
      <c r="G118" s="162">
        <v>34</v>
      </c>
    </row>
    <row r="119" spans="4:7" x14ac:dyDescent="0.2">
      <c r="D119" s="160">
        <v>40242</v>
      </c>
      <c r="E119" s="161">
        <f t="shared" si="1"/>
        <v>5</v>
      </c>
      <c r="F119" s="159" t="str">
        <f t="shared" si="0"/>
        <v>Útil</v>
      </c>
      <c r="G119" s="162">
        <v>33.799999999999997</v>
      </c>
    </row>
    <row r="120" spans="4:7" x14ac:dyDescent="0.2">
      <c r="D120" s="160">
        <v>40243</v>
      </c>
      <c r="E120" s="161">
        <f t="shared" si="1"/>
        <v>6</v>
      </c>
      <c r="F120" s="159" t="str">
        <f t="shared" ref="F120:F183" si="2">IF(E120&lt;6,"Útil","Não útil")</f>
        <v>Não útil</v>
      </c>
      <c r="G120" s="162">
        <v>32.1</v>
      </c>
    </row>
    <row r="121" spans="4:7" x14ac:dyDescent="0.2">
      <c r="D121" s="160">
        <v>40244</v>
      </c>
      <c r="E121" s="161">
        <f t="shared" ref="E121:E165" si="3">WEEKDAY(D121,2)</f>
        <v>7</v>
      </c>
      <c r="F121" s="159" t="str">
        <f t="shared" si="2"/>
        <v>Não útil</v>
      </c>
      <c r="G121" s="162">
        <v>31.5</v>
      </c>
    </row>
    <row r="122" spans="4:7" x14ac:dyDescent="0.2">
      <c r="D122" s="160">
        <v>40245</v>
      </c>
      <c r="E122" s="161">
        <f t="shared" si="3"/>
        <v>1</v>
      </c>
      <c r="F122" s="159" t="str">
        <f t="shared" si="2"/>
        <v>Útil</v>
      </c>
      <c r="G122" s="162">
        <v>33.299999999999997</v>
      </c>
    </row>
    <row r="123" spans="4:7" x14ac:dyDescent="0.2">
      <c r="D123" s="160">
        <v>40246</v>
      </c>
      <c r="E123" s="161">
        <f t="shared" si="3"/>
        <v>2</v>
      </c>
      <c r="F123" s="159" t="str">
        <f t="shared" si="2"/>
        <v>Útil</v>
      </c>
      <c r="G123" s="162">
        <v>33.200000000000003</v>
      </c>
    </row>
    <row r="124" spans="4:7" x14ac:dyDescent="0.2">
      <c r="D124" s="160">
        <v>40247</v>
      </c>
      <c r="E124" s="161">
        <f t="shared" si="3"/>
        <v>3</v>
      </c>
      <c r="F124" s="159" t="str">
        <f t="shared" si="2"/>
        <v>Útil</v>
      </c>
      <c r="G124" s="162">
        <v>33.6</v>
      </c>
    </row>
    <row r="125" spans="4:7" x14ac:dyDescent="0.2">
      <c r="D125" s="160">
        <v>40248</v>
      </c>
      <c r="E125" s="161">
        <f t="shared" si="3"/>
        <v>4</v>
      </c>
      <c r="F125" s="159" t="str">
        <f t="shared" si="2"/>
        <v>Útil</v>
      </c>
      <c r="G125" s="162">
        <v>34.9</v>
      </c>
    </row>
    <row r="126" spans="4:7" x14ac:dyDescent="0.2">
      <c r="D126" s="160">
        <v>40249</v>
      </c>
      <c r="E126" s="161">
        <f t="shared" si="3"/>
        <v>5</v>
      </c>
      <c r="F126" s="159" t="str">
        <f t="shared" si="2"/>
        <v>Útil</v>
      </c>
      <c r="G126" s="162">
        <v>34.200000000000003</v>
      </c>
    </row>
    <row r="127" spans="4:7" x14ac:dyDescent="0.2">
      <c r="D127" s="160">
        <v>40250</v>
      </c>
      <c r="E127" s="161">
        <f t="shared" si="3"/>
        <v>6</v>
      </c>
      <c r="F127" s="159" t="str">
        <f t="shared" si="2"/>
        <v>Não útil</v>
      </c>
      <c r="G127" s="162">
        <v>33.9</v>
      </c>
    </row>
    <row r="128" spans="4:7" x14ac:dyDescent="0.2">
      <c r="D128" s="160">
        <v>40251</v>
      </c>
      <c r="E128" s="161">
        <f t="shared" si="3"/>
        <v>7</v>
      </c>
      <c r="F128" s="159" t="str">
        <f t="shared" si="2"/>
        <v>Não útil</v>
      </c>
      <c r="G128" s="162">
        <v>33.5</v>
      </c>
    </row>
    <row r="129" spans="4:7" x14ac:dyDescent="0.2">
      <c r="D129" s="160">
        <v>40252</v>
      </c>
      <c r="E129" s="161">
        <f t="shared" si="3"/>
        <v>1</v>
      </c>
      <c r="F129" s="159" t="str">
        <f t="shared" si="2"/>
        <v>Útil</v>
      </c>
      <c r="G129" s="162">
        <v>31.8</v>
      </c>
    </row>
    <row r="130" spans="4:7" x14ac:dyDescent="0.2">
      <c r="D130" s="160">
        <v>40253</v>
      </c>
      <c r="E130" s="161">
        <f t="shared" si="3"/>
        <v>2</v>
      </c>
      <c r="F130" s="159" t="str">
        <f t="shared" si="2"/>
        <v>Útil</v>
      </c>
      <c r="G130" s="162">
        <v>32.799999999999997</v>
      </c>
    </row>
    <row r="131" spans="4:7" x14ac:dyDescent="0.2">
      <c r="D131" s="160">
        <v>40254</v>
      </c>
      <c r="E131" s="161">
        <f t="shared" si="3"/>
        <v>3</v>
      </c>
      <c r="F131" s="159" t="str">
        <f t="shared" si="2"/>
        <v>Útil</v>
      </c>
      <c r="G131" s="162">
        <v>31.4</v>
      </c>
    </row>
    <row r="132" spans="4:7" x14ac:dyDescent="0.2">
      <c r="D132" s="160">
        <v>40255</v>
      </c>
      <c r="E132" s="161">
        <f t="shared" si="3"/>
        <v>4</v>
      </c>
      <c r="F132" s="159" t="str">
        <f t="shared" si="2"/>
        <v>Útil</v>
      </c>
      <c r="G132" s="162">
        <v>32</v>
      </c>
    </row>
    <row r="133" spans="4:7" x14ac:dyDescent="0.2">
      <c r="D133" s="160">
        <v>40256</v>
      </c>
      <c r="E133" s="161">
        <f t="shared" si="3"/>
        <v>5</v>
      </c>
      <c r="F133" s="159" t="str">
        <f t="shared" si="2"/>
        <v>Útil</v>
      </c>
      <c r="G133" s="162">
        <v>32.9</v>
      </c>
    </row>
    <row r="134" spans="4:7" x14ac:dyDescent="0.2">
      <c r="D134" s="160">
        <v>40257</v>
      </c>
      <c r="E134" s="161">
        <f t="shared" si="3"/>
        <v>6</v>
      </c>
      <c r="F134" s="159" t="str">
        <f t="shared" si="2"/>
        <v>Não útil</v>
      </c>
      <c r="G134" s="162">
        <v>31.3</v>
      </c>
    </row>
    <row r="135" spans="4:7" x14ac:dyDescent="0.2">
      <c r="D135" s="160">
        <v>40258</v>
      </c>
      <c r="E135" s="161">
        <f t="shared" si="3"/>
        <v>7</v>
      </c>
      <c r="F135" s="159" t="str">
        <f t="shared" si="2"/>
        <v>Não útil</v>
      </c>
      <c r="G135" s="162">
        <v>32.5</v>
      </c>
    </row>
    <row r="136" spans="4:7" x14ac:dyDescent="0.2">
      <c r="D136" s="160">
        <v>40259</v>
      </c>
      <c r="E136" s="161">
        <f t="shared" si="3"/>
        <v>1</v>
      </c>
      <c r="F136" s="159" t="str">
        <f t="shared" si="2"/>
        <v>Útil</v>
      </c>
      <c r="G136" s="162">
        <v>31</v>
      </c>
    </row>
    <row r="137" spans="4:7" x14ac:dyDescent="0.2">
      <c r="D137" s="160">
        <v>40260</v>
      </c>
      <c r="E137" s="161">
        <f t="shared" si="3"/>
        <v>2</v>
      </c>
      <c r="F137" s="159" t="str">
        <f t="shared" si="2"/>
        <v>Útil</v>
      </c>
      <c r="G137" s="162">
        <v>30.6</v>
      </c>
    </row>
    <row r="138" spans="4:7" x14ac:dyDescent="0.2">
      <c r="D138" s="160">
        <v>40261</v>
      </c>
      <c r="E138" s="161">
        <f t="shared" si="3"/>
        <v>3</v>
      </c>
      <c r="F138" s="159" t="str">
        <f t="shared" si="2"/>
        <v>Útil</v>
      </c>
      <c r="G138" s="162">
        <v>28.8</v>
      </c>
    </row>
    <row r="139" spans="4:7" x14ac:dyDescent="0.2">
      <c r="D139" s="160">
        <v>40262</v>
      </c>
      <c r="E139" s="161">
        <f t="shared" si="3"/>
        <v>4</v>
      </c>
      <c r="F139" s="159" t="str">
        <f t="shared" si="2"/>
        <v>Útil</v>
      </c>
      <c r="G139" s="162">
        <v>30.3</v>
      </c>
    </row>
    <row r="140" spans="4:7" x14ac:dyDescent="0.2">
      <c r="D140" s="160">
        <v>40263</v>
      </c>
      <c r="E140" s="161">
        <f t="shared" si="3"/>
        <v>5</v>
      </c>
      <c r="F140" s="159" t="str">
        <f t="shared" si="2"/>
        <v>Útil</v>
      </c>
      <c r="G140" s="162">
        <v>29.7</v>
      </c>
    </row>
    <row r="141" spans="4:7" x14ac:dyDescent="0.2">
      <c r="D141" s="160">
        <v>40264</v>
      </c>
      <c r="E141" s="161">
        <f t="shared" si="3"/>
        <v>6</v>
      </c>
      <c r="F141" s="159" t="str">
        <f t="shared" si="2"/>
        <v>Não útil</v>
      </c>
      <c r="G141" s="162">
        <v>30.1</v>
      </c>
    </row>
    <row r="142" spans="4:7" x14ac:dyDescent="0.2">
      <c r="D142" s="160">
        <v>40265</v>
      </c>
      <c r="E142" s="161">
        <f t="shared" si="3"/>
        <v>7</v>
      </c>
      <c r="F142" s="159" t="str">
        <f t="shared" si="2"/>
        <v>Não útil</v>
      </c>
      <c r="G142" s="162">
        <v>31.3</v>
      </c>
    </row>
    <row r="143" spans="4:7" x14ac:dyDescent="0.2">
      <c r="D143" s="160">
        <v>40266</v>
      </c>
      <c r="E143" s="161">
        <f t="shared" si="3"/>
        <v>1</v>
      </c>
      <c r="F143" s="159" t="str">
        <f t="shared" si="2"/>
        <v>Útil</v>
      </c>
      <c r="G143" s="162">
        <v>28.3</v>
      </c>
    </row>
    <row r="144" spans="4:7" x14ac:dyDescent="0.2">
      <c r="D144" s="160">
        <v>40267</v>
      </c>
      <c r="E144" s="161">
        <f t="shared" si="3"/>
        <v>2</v>
      </c>
      <c r="F144" s="159" t="str">
        <f t="shared" si="2"/>
        <v>Útil</v>
      </c>
      <c r="G144" s="162">
        <v>31.1</v>
      </c>
    </row>
    <row r="145" spans="4:7" x14ac:dyDescent="0.2">
      <c r="D145" s="160">
        <v>40268</v>
      </c>
      <c r="E145" s="161">
        <f t="shared" si="3"/>
        <v>3</v>
      </c>
      <c r="F145" s="159" t="str">
        <f t="shared" si="2"/>
        <v>Útil</v>
      </c>
      <c r="G145" s="162">
        <v>32.5</v>
      </c>
    </row>
    <row r="146" spans="4:7" x14ac:dyDescent="0.2">
      <c r="D146" s="160">
        <v>40269</v>
      </c>
      <c r="E146" s="161">
        <f t="shared" si="3"/>
        <v>4</v>
      </c>
      <c r="F146" s="159" t="str">
        <f t="shared" si="2"/>
        <v>Útil</v>
      </c>
      <c r="G146" s="162">
        <v>31.4</v>
      </c>
    </row>
    <row r="147" spans="4:7" x14ac:dyDescent="0.2">
      <c r="D147" s="160">
        <v>40270</v>
      </c>
      <c r="E147" s="161">
        <v>8</v>
      </c>
      <c r="F147" s="159" t="str">
        <f t="shared" si="2"/>
        <v>Não útil</v>
      </c>
      <c r="G147" s="162">
        <v>30.7</v>
      </c>
    </row>
    <row r="148" spans="4:7" x14ac:dyDescent="0.2">
      <c r="D148" s="160">
        <v>40271</v>
      </c>
      <c r="E148" s="161">
        <f t="shared" si="3"/>
        <v>6</v>
      </c>
      <c r="F148" s="159" t="str">
        <f t="shared" si="2"/>
        <v>Não útil</v>
      </c>
      <c r="G148" s="162">
        <v>28.6</v>
      </c>
    </row>
    <row r="149" spans="4:7" x14ac:dyDescent="0.2">
      <c r="D149" s="160">
        <v>40272</v>
      </c>
      <c r="E149" s="161">
        <f t="shared" si="3"/>
        <v>7</v>
      </c>
      <c r="F149" s="159" t="str">
        <f t="shared" si="2"/>
        <v>Não útil</v>
      </c>
      <c r="G149" s="162">
        <v>30.5</v>
      </c>
    </row>
    <row r="150" spans="4:7" x14ac:dyDescent="0.2">
      <c r="D150" s="160">
        <v>40273</v>
      </c>
      <c r="E150" s="161">
        <f t="shared" si="3"/>
        <v>1</v>
      </c>
      <c r="F150" s="159" t="str">
        <f t="shared" si="2"/>
        <v>Útil</v>
      </c>
      <c r="G150" s="162">
        <v>31.9</v>
      </c>
    </row>
    <row r="151" spans="4:7" x14ac:dyDescent="0.2">
      <c r="D151" s="160">
        <v>40274</v>
      </c>
      <c r="E151" s="161">
        <f t="shared" si="3"/>
        <v>2</v>
      </c>
      <c r="F151" s="159" t="str">
        <f t="shared" si="2"/>
        <v>Útil</v>
      </c>
      <c r="G151" s="162">
        <v>31.7</v>
      </c>
    </row>
    <row r="152" spans="4:7" x14ac:dyDescent="0.2">
      <c r="D152" s="160">
        <v>40275</v>
      </c>
      <c r="E152" s="161">
        <f t="shared" si="3"/>
        <v>3</v>
      </c>
      <c r="F152" s="159" t="str">
        <f t="shared" si="2"/>
        <v>Útil</v>
      </c>
      <c r="G152" s="162">
        <v>33.299999999999997</v>
      </c>
    </row>
    <row r="153" spans="4:7" x14ac:dyDescent="0.2">
      <c r="D153" s="160">
        <v>40276</v>
      </c>
      <c r="E153" s="161">
        <f t="shared" si="3"/>
        <v>4</v>
      </c>
      <c r="F153" s="159" t="str">
        <f t="shared" si="2"/>
        <v>Útil</v>
      </c>
      <c r="G153" s="162">
        <v>27.3</v>
      </c>
    </row>
    <row r="154" spans="4:7" x14ac:dyDescent="0.2">
      <c r="D154" s="160">
        <v>40277</v>
      </c>
      <c r="E154" s="161">
        <f t="shared" si="3"/>
        <v>5</v>
      </c>
      <c r="F154" s="159" t="str">
        <f t="shared" si="2"/>
        <v>Útil</v>
      </c>
      <c r="G154" s="162">
        <v>29.9</v>
      </c>
    </row>
    <row r="155" spans="4:7" x14ac:dyDescent="0.2">
      <c r="D155" s="160">
        <v>40278</v>
      </c>
      <c r="E155" s="161">
        <f t="shared" si="3"/>
        <v>6</v>
      </c>
      <c r="F155" s="159" t="str">
        <f t="shared" si="2"/>
        <v>Não útil</v>
      </c>
      <c r="G155" s="162">
        <v>27.7</v>
      </c>
    </row>
    <row r="156" spans="4:7" x14ac:dyDescent="0.2">
      <c r="D156" s="160">
        <v>40279</v>
      </c>
      <c r="E156" s="161">
        <f t="shared" si="3"/>
        <v>7</v>
      </c>
      <c r="F156" s="159" t="str">
        <f t="shared" si="2"/>
        <v>Não útil</v>
      </c>
      <c r="G156" s="162">
        <v>25.2</v>
      </c>
    </row>
    <row r="157" spans="4:7" x14ac:dyDescent="0.2">
      <c r="D157" s="160">
        <v>40280</v>
      </c>
      <c r="E157" s="161">
        <f t="shared" si="3"/>
        <v>1</v>
      </c>
      <c r="F157" s="159" t="str">
        <f t="shared" si="2"/>
        <v>Útil</v>
      </c>
      <c r="G157" s="162">
        <v>25.9</v>
      </c>
    </row>
    <row r="158" spans="4:7" x14ac:dyDescent="0.2">
      <c r="D158" s="160">
        <v>40281</v>
      </c>
      <c r="E158" s="161">
        <f t="shared" si="3"/>
        <v>2</v>
      </c>
      <c r="F158" s="159" t="str">
        <f t="shared" si="2"/>
        <v>Útil</v>
      </c>
      <c r="G158" s="162">
        <v>27.1</v>
      </c>
    </row>
    <row r="159" spans="4:7" x14ac:dyDescent="0.2">
      <c r="D159" s="160">
        <v>40282</v>
      </c>
      <c r="E159" s="161">
        <f t="shared" si="3"/>
        <v>3</v>
      </c>
      <c r="F159" s="159" t="str">
        <f t="shared" si="2"/>
        <v>Útil</v>
      </c>
      <c r="G159" s="162">
        <v>29.5</v>
      </c>
    </row>
    <row r="160" spans="4:7" x14ac:dyDescent="0.2">
      <c r="D160" s="160">
        <v>40283</v>
      </c>
      <c r="E160" s="161">
        <f t="shared" si="3"/>
        <v>4</v>
      </c>
      <c r="F160" s="159" t="str">
        <f t="shared" si="2"/>
        <v>Útil</v>
      </c>
      <c r="G160" s="162">
        <v>26.2</v>
      </c>
    </row>
    <row r="161" spans="4:7" x14ac:dyDescent="0.2">
      <c r="D161" s="160">
        <v>40284</v>
      </c>
      <c r="E161" s="161">
        <f t="shared" si="3"/>
        <v>5</v>
      </c>
      <c r="F161" s="159" t="str">
        <f t="shared" si="2"/>
        <v>Útil</v>
      </c>
      <c r="G161" s="162">
        <v>26.9</v>
      </c>
    </row>
    <row r="162" spans="4:7" x14ac:dyDescent="0.2">
      <c r="D162" s="160">
        <v>40285</v>
      </c>
      <c r="E162" s="161">
        <f t="shared" si="3"/>
        <v>6</v>
      </c>
      <c r="F162" s="159" t="str">
        <f t="shared" si="2"/>
        <v>Não útil</v>
      </c>
      <c r="G162" s="162">
        <v>29.7</v>
      </c>
    </row>
    <row r="163" spans="4:7" x14ac:dyDescent="0.2">
      <c r="D163" s="160">
        <v>40286</v>
      </c>
      <c r="E163" s="161">
        <f t="shared" si="3"/>
        <v>7</v>
      </c>
      <c r="F163" s="159" t="str">
        <f t="shared" si="2"/>
        <v>Não útil</v>
      </c>
      <c r="G163" s="162">
        <v>30.9</v>
      </c>
    </row>
    <row r="164" spans="4:7" x14ac:dyDescent="0.2">
      <c r="D164" s="160">
        <v>40287</v>
      </c>
      <c r="E164" s="161">
        <f t="shared" si="3"/>
        <v>1</v>
      </c>
      <c r="F164" s="159" t="str">
        <f t="shared" si="2"/>
        <v>Útil</v>
      </c>
      <c r="G164" s="162">
        <v>30.4</v>
      </c>
    </row>
    <row r="165" spans="4:7" x14ac:dyDescent="0.2">
      <c r="D165" s="160">
        <v>40288</v>
      </c>
      <c r="E165" s="161">
        <f t="shared" si="3"/>
        <v>2</v>
      </c>
      <c r="F165" s="159" t="str">
        <f t="shared" si="2"/>
        <v>Útil</v>
      </c>
      <c r="G165" s="162">
        <v>30.4</v>
      </c>
    </row>
    <row r="166" spans="4:7" x14ac:dyDescent="0.2">
      <c r="D166" s="160">
        <v>40289</v>
      </c>
      <c r="E166" s="161">
        <v>8</v>
      </c>
      <c r="F166" s="159" t="str">
        <f t="shared" si="2"/>
        <v>Não útil</v>
      </c>
      <c r="G166" s="162">
        <v>30.8</v>
      </c>
    </row>
    <row r="167" spans="4:7" x14ac:dyDescent="0.2">
      <c r="D167" s="160">
        <v>40290</v>
      </c>
      <c r="E167" s="161">
        <v>8</v>
      </c>
      <c r="F167" s="159" t="str">
        <f t="shared" si="2"/>
        <v>Não útil</v>
      </c>
      <c r="G167" s="162">
        <v>31.1</v>
      </c>
    </row>
    <row r="168" spans="4:7" x14ac:dyDescent="0.2">
      <c r="D168" s="160">
        <v>40291</v>
      </c>
      <c r="E168" s="161">
        <f t="shared" ref="E168:E175" si="4">WEEKDAY(D168,2)</f>
        <v>5</v>
      </c>
      <c r="F168" s="159" t="str">
        <f t="shared" si="2"/>
        <v>Útil</v>
      </c>
      <c r="G168" s="162">
        <v>29.4</v>
      </c>
    </row>
    <row r="169" spans="4:7" x14ac:dyDescent="0.2">
      <c r="D169" s="160">
        <v>40292</v>
      </c>
      <c r="E169" s="161">
        <f t="shared" si="4"/>
        <v>6</v>
      </c>
      <c r="F169" s="159" t="str">
        <f t="shared" si="2"/>
        <v>Não útil</v>
      </c>
      <c r="G169" s="162">
        <v>29.8</v>
      </c>
    </row>
    <row r="170" spans="4:7" x14ac:dyDescent="0.2">
      <c r="D170" s="160">
        <v>40293</v>
      </c>
      <c r="E170" s="161">
        <f t="shared" si="4"/>
        <v>7</v>
      </c>
      <c r="F170" s="159" t="str">
        <f t="shared" si="2"/>
        <v>Não útil</v>
      </c>
      <c r="G170" s="162">
        <v>30.7</v>
      </c>
    </row>
    <row r="171" spans="4:7" x14ac:dyDescent="0.2">
      <c r="D171" s="160">
        <v>40294</v>
      </c>
      <c r="E171" s="161">
        <f t="shared" si="4"/>
        <v>1</v>
      </c>
      <c r="F171" s="159" t="str">
        <f t="shared" si="2"/>
        <v>Útil</v>
      </c>
      <c r="G171" s="162">
        <v>30.9</v>
      </c>
    </row>
    <row r="172" spans="4:7" x14ac:dyDescent="0.2">
      <c r="D172" s="160">
        <v>40295</v>
      </c>
      <c r="E172" s="161">
        <f t="shared" si="4"/>
        <v>2</v>
      </c>
      <c r="F172" s="159" t="str">
        <f t="shared" si="2"/>
        <v>Útil</v>
      </c>
      <c r="G172" s="162">
        <v>31.4</v>
      </c>
    </row>
    <row r="173" spans="4:7" x14ac:dyDescent="0.2">
      <c r="D173" s="160">
        <v>40296</v>
      </c>
      <c r="E173" s="161">
        <f t="shared" si="4"/>
        <v>3</v>
      </c>
      <c r="F173" s="159" t="str">
        <f t="shared" si="2"/>
        <v>Útil</v>
      </c>
      <c r="G173" s="162">
        <v>30.9</v>
      </c>
    </row>
    <row r="174" spans="4:7" x14ac:dyDescent="0.2">
      <c r="D174" s="160">
        <v>40297</v>
      </c>
      <c r="E174" s="161">
        <f t="shared" si="4"/>
        <v>4</v>
      </c>
      <c r="F174" s="159" t="str">
        <f t="shared" si="2"/>
        <v>Útil</v>
      </c>
      <c r="G174" s="162">
        <v>29.9</v>
      </c>
    </row>
    <row r="175" spans="4:7" x14ac:dyDescent="0.2">
      <c r="D175" s="160">
        <v>40298</v>
      </c>
      <c r="E175" s="161">
        <f t="shared" si="4"/>
        <v>5</v>
      </c>
      <c r="F175" s="159" t="str">
        <f t="shared" si="2"/>
        <v>Útil</v>
      </c>
      <c r="G175" s="162">
        <v>30.8</v>
      </c>
    </row>
    <row r="176" spans="4:7" x14ac:dyDescent="0.2">
      <c r="D176" s="163">
        <v>40299</v>
      </c>
      <c r="E176" s="164">
        <v>8</v>
      </c>
      <c r="F176" s="165" t="str">
        <f t="shared" si="2"/>
        <v>Não útil</v>
      </c>
      <c r="G176" s="162">
        <v>30.8</v>
      </c>
    </row>
    <row r="177" spans="4:7" x14ac:dyDescent="0.2">
      <c r="D177" s="160">
        <v>40300</v>
      </c>
      <c r="E177" s="161">
        <f t="shared" ref="E177:E240" si="5">WEEKDAY(D177,2)</f>
        <v>7</v>
      </c>
      <c r="F177" s="159" t="str">
        <f t="shared" si="2"/>
        <v>Não útil</v>
      </c>
      <c r="G177" s="162">
        <v>30.7</v>
      </c>
    </row>
    <row r="178" spans="4:7" x14ac:dyDescent="0.2">
      <c r="D178" s="160">
        <v>40301</v>
      </c>
      <c r="E178" s="161">
        <f t="shared" si="5"/>
        <v>1</v>
      </c>
      <c r="F178" s="159" t="str">
        <f t="shared" si="2"/>
        <v>Útil</v>
      </c>
      <c r="G178" s="162">
        <v>26.8</v>
      </c>
    </row>
    <row r="179" spans="4:7" x14ac:dyDescent="0.2">
      <c r="D179" s="160">
        <v>40302</v>
      </c>
      <c r="E179" s="161">
        <f t="shared" si="5"/>
        <v>2</v>
      </c>
      <c r="F179" s="159" t="str">
        <f t="shared" si="2"/>
        <v>Útil</v>
      </c>
      <c r="G179" s="162">
        <v>27</v>
      </c>
    </row>
    <row r="180" spans="4:7" x14ac:dyDescent="0.2">
      <c r="D180" s="160">
        <v>40303</v>
      </c>
      <c r="E180" s="161">
        <f t="shared" si="5"/>
        <v>3</v>
      </c>
      <c r="F180" s="159" t="str">
        <f t="shared" si="2"/>
        <v>Útil</v>
      </c>
      <c r="G180" s="162">
        <v>29.5</v>
      </c>
    </row>
    <row r="181" spans="4:7" x14ac:dyDescent="0.2">
      <c r="D181" s="160">
        <v>40304</v>
      </c>
      <c r="E181" s="161">
        <f t="shared" si="5"/>
        <v>4</v>
      </c>
      <c r="F181" s="159" t="str">
        <f t="shared" si="2"/>
        <v>Útil</v>
      </c>
      <c r="G181" s="162">
        <v>30.1</v>
      </c>
    </row>
    <row r="182" spans="4:7" x14ac:dyDescent="0.2">
      <c r="D182" s="160">
        <v>40305</v>
      </c>
      <c r="E182" s="161">
        <f t="shared" si="5"/>
        <v>5</v>
      </c>
      <c r="F182" s="159" t="str">
        <f t="shared" si="2"/>
        <v>Útil</v>
      </c>
      <c r="G182" s="162">
        <v>30.2</v>
      </c>
    </row>
    <row r="183" spans="4:7" x14ac:dyDescent="0.2">
      <c r="D183" s="160">
        <v>40306</v>
      </c>
      <c r="E183" s="161">
        <f t="shared" si="5"/>
        <v>6</v>
      </c>
      <c r="F183" s="159" t="str">
        <f t="shared" si="2"/>
        <v>Não útil</v>
      </c>
      <c r="G183" s="162">
        <v>30.1</v>
      </c>
    </row>
    <row r="184" spans="4:7" x14ac:dyDescent="0.2">
      <c r="D184" s="160">
        <v>40307</v>
      </c>
      <c r="E184" s="161">
        <f t="shared" si="5"/>
        <v>7</v>
      </c>
      <c r="F184" s="159" t="str">
        <f t="shared" ref="F184:F247" si="6">IF(E184&lt;6,"Útil","Não útil")</f>
        <v>Não útil</v>
      </c>
      <c r="G184" s="162">
        <v>29.2</v>
      </c>
    </row>
    <row r="185" spans="4:7" x14ac:dyDescent="0.2">
      <c r="D185" s="160">
        <v>40308</v>
      </c>
      <c r="E185" s="161">
        <f t="shared" si="5"/>
        <v>1</v>
      </c>
      <c r="F185" s="159" t="str">
        <f t="shared" si="6"/>
        <v>Útil</v>
      </c>
      <c r="G185" s="162">
        <v>30.7</v>
      </c>
    </row>
    <row r="186" spans="4:7" x14ac:dyDescent="0.2">
      <c r="D186" s="160">
        <v>40309</v>
      </c>
      <c r="E186" s="161">
        <f t="shared" si="5"/>
        <v>2</v>
      </c>
      <c r="F186" s="159" t="str">
        <f t="shared" si="6"/>
        <v>Útil</v>
      </c>
      <c r="G186" s="162">
        <v>30.3</v>
      </c>
    </row>
    <row r="187" spans="4:7" x14ac:dyDescent="0.2">
      <c r="D187" s="160">
        <v>40310</v>
      </c>
      <c r="E187" s="161">
        <f t="shared" si="5"/>
        <v>3</v>
      </c>
      <c r="F187" s="159" t="str">
        <f t="shared" si="6"/>
        <v>Útil</v>
      </c>
      <c r="G187" s="162">
        <v>29.2</v>
      </c>
    </row>
    <row r="188" spans="4:7" x14ac:dyDescent="0.2">
      <c r="D188" s="160">
        <v>40311</v>
      </c>
      <c r="E188" s="161">
        <f t="shared" si="5"/>
        <v>4</v>
      </c>
      <c r="F188" s="159" t="str">
        <f t="shared" si="6"/>
        <v>Útil</v>
      </c>
      <c r="G188" s="162">
        <v>29.6</v>
      </c>
    </row>
    <row r="189" spans="4:7" x14ac:dyDescent="0.2">
      <c r="D189" s="160">
        <v>40312</v>
      </c>
      <c r="E189" s="161">
        <f t="shared" si="5"/>
        <v>5</v>
      </c>
      <c r="F189" s="159" t="str">
        <f t="shared" si="6"/>
        <v>Útil</v>
      </c>
      <c r="G189" s="162">
        <v>30.5</v>
      </c>
    </row>
    <row r="190" spans="4:7" x14ac:dyDescent="0.2">
      <c r="D190" s="160">
        <v>40313</v>
      </c>
      <c r="E190" s="161">
        <f t="shared" si="5"/>
        <v>6</v>
      </c>
      <c r="F190" s="159" t="str">
        <f t="shared" si="6"/>
        <v>Não útil</v>
      </c>
      <c r="G190" s="162">
        <v>29.8</v>
      </c>
    </row>
    <row r="191" spans="4:7" x14ac:dyDescent="0.2">
      <c r="D191" s="160">
        <v>40314</v>
      </c>
      <c r="E191" s="161">
        <f t="shared" si="5"/>
        <v>7</v>
      </c>
      <c r="F191" s="159" t="str">
        <f t="shared" si="6"/>
        <v>Não útil</v>
      </c>
      <c r="G191" s="162">
        <v>28.5</v>
      </c>
    </row>
    <row r="192" spans="4:7" x14ac:dyDescent="0.2">
      <c r="D192" s="160">
        <v>40315</v>
      </c>
      <c r="E192" s="161">
        <f t="shared" si="5"/>
        <v>1</v>
      </c>
      <c r="F192" s="159" t="str">
        <f t="shared" si="6"/>
        <v>Útil</v>
      </c>
      <c r="G192" s="162">
        <v>29.1</v>
      </c>
    </row>
    <row r="193" spans="4:7" x14ac:dyDescent="0.2">
      <c r="D193" s="160">
        <v>40316</v>
      </c>
      <c r="E193" s="161">
        <f t="shared" si="5"/>
        <v>2</v>
      </c>
      <c r="F193" s="159" t="str">
        <f t="shared" si="6"/>
        <v>Útil</v>
      </c>
      <c r="G193" s="162">
        <v>29.2</v>
      </c>
    </row>
    <row r="194" spans="4:7" x14ac:dyDescent="0.2">
      <c r="D194" s="160">
        <v>40317</v>
      </c>
      <c r="E194" s="161">
        <f t="shared" si="5"/>
        <v>3</v>
      </c>
      <c r="F194" s="159" t="str">
        <f t="shared" si="6"/>
        <v>Útil</v>
      </c>
      <c r="G194" s="162">
        <v>29.3</v>
      </c>
    </row>
    <row r="195" spans="4:7" x14ac:dyDescent="0.2">
      <c r="D195" s="160">
        <v>40318</v>
      </c>
      <c r="E195" s="161">
        <f t="shared" si="5"/>
        <v>4</v>
      </c>
      <c r="F195" s="159" t="str">
        <f t="shared" si="6"/>
        <v>Útil</v>
      </c>
      <c r="G195" s="162">
        <v>29.2</v>
      </c>
    </row>
    <row r="196" spans="4:7" x14ac:dyDescent="0.2">
      <c r="D196" s="160">
        <v>40319</v>
      </c>
      <c r="E196" s="161">
        <f t="shared" si="5"/>
        <v>5</v>
      </c>
      <c r="F196" s="159" t="str">
        <f t="shared" si="6"/>
        <v>Útil</v>
      </c>
      <c r="G196" s="162">
        <v>29.1</v>
      </c>
    </row>
    <row r="197" spans="4:7" x14ac:dyDescent="0.2">
      <c r="D197" s="160">
        <v>40320</v>
      </c>
      <c r="E197" s="161">
        <f t="shared" si="5"/>
        <v>6</v>
      </c>
      <c r="F197" s="159" t="str">
        <f t="shared" si="6"/>
        <v>Não útil</v>
      </c>
      <c r="G197" s="162">
        <v>29.8</v>
      </c>
    </row>
    <row r="198" spans="4:7" x14ac:dyDescent="0.2">
      <c r="D198" s="160">
        <v>40321</v>
      </c>
      <c r="E198" s="161">
        <f t="shared" si="5"/>
        <v>7</v>
      </c>
      <c r="F198" s="159" t="str">
        <f t="shared" si="6"/>
        <v>Não útil</v>
      </c>
      <c r="G198" s="162">
        <v>29.8</v>
      </c>
    </row>
    <row r="199" spans="4:7" x14ac:dyDescent="0.2">
      <c r="D199" s="160">
        <v>40322</v>
      </c>
      <c r="E199" s="161">
        <f t="shared" si="5"/>
        <v>1</v>
      </c>
      <c r="F199" s="159" t="str">
        <f t="shared" si="6"/>
        <v>Útil</v>
      </c>
      <c r="G199" s="162">
        <v>30.1</v>
      </c>
    </row>
    <row r="200" spans="4:7" x14ac:dyDescent="0.2">
      <c r="D200" s="160">
        <v>40323</v>
      </c>
      <c r="E200" s="161">
        <f t="shared" si="5"/>
        <v>2</v>
      </c>
      <c r="F200" s="159" t="str">
        <f t="shared" si="6"/>
        <v>Útil</v>
      </c>
      <c r="G200" s="162">
        <v>30</v>
      </c>
    </row>
    <row r="201" spans="4:7" x14ac:dyDescent="0.2">
      <c r="D201" s="160">
        <v>40324</v>
      </c>
      <c r="E201" s="161">
        <f t="shared" si="5"/>
        <v>3</v>
      </c>
      <c r="F201" s="159" t="str">
        <f t="shared" si="6"/>
        <v>Útil</v>
      </c>
      <c r="G201" s="162">
        <v>28.3</v>
      </c>
    </row>
    <row r="202" spans="4:7" x14ac:dyDescent="0.2">
      <c r="D202" s="160">
        <v>40325</v>
      </c>
      <c r="E202" s="161">
        <f t="shared" si="5"/>
        <v>4</v>
      </c>
      <c r="F202" s="159" t="str">
        <f t="shared" si="6"/>
        <v>Útil</v>
      </c>
      <c r="G202" s="162">
        <v>29.1</v>
      </c>
    </row>
    <row r="203" spans="4:7" x14ac:dyDescent="0.2">
      <c r="D203" s="160">
        <v>40326</v>
      </c>
      <c r="E203" s="161">
        <f t="shared" si="5"/>
        <v>5</v>
      </c>
      <c r="F203" s="159" t="str">
        <f t="shared" si="6"/>
        <v>Útil</v>
      </c>
      <c r="G203" s="162">
        <v>29.7</v>
      </c>
    </row>
    <row r="204" spans="4:7" x14ac:dyDescent="0.2">
      <c r="D204" s="160">
        <v>40327</v>
      </c>
      <c r="E204" s="161">
        <f t="shared" si="5"/>
        <v>6</v>
      </c>
      <c r="F204" s="159" t="str">
        <f t="shared" si="6"/>
        <v>Não útil</v>
      </c>
      <c r="G204" s="162">
        <v>29.9</v>
      </c>
    </row>
    <row r="205" spans="4:7" x14ac:dyDescent="0.2">
      <c r="D205" s="160">
        <v>40328</v>
      </c>
      <c r="E205" s="161">
        <f t="shared" si="5"/>
        <v>7</v>
      </c>
      <c r="F205" s="159" t="str">
        <f t="shared" si="6"/>
        <v>Não útil</v>
      </c>
      <c r="G205" s="162">
        <v>30.9</v>
      </c>
    </row>
    <row r="206" spans="4:7" x14ac:dyDescent="0.2">
      <c r="D206" s="160">
        <v>40329</v>
      </c>
      <c r="E206" s="161">
        <f t="shared" si="5"/>
        <v>1</v>
      </c>
      <c r="F206" s="159" t="str">
        <f t="shared" si="6"/>
        <v>Útil</v>
      </c>
      <c r="G206" s="162">
        <v>31</v>
      </c>
    </row>
    <row r="207" spans="4:7" x14ac:dyDescent="0.2">
      <c r="D207" s="160">
        <v>40330</v>
      </c>
      <c r="E207" s="161">
        <f t="shared" si="5"/>
        <v>2</v>
      </c>
      <c r="F207" s="159" t="str">
        <f t="shared" si="6"/>
        <v>Útil</v>
      </c>
      <c r="G207" s="162">
        <v>30.7</v>
      </c>
    </row>
    <row r="208" spans="4:7" x14ac:dyDescent="0.2">
      <c r="D208" s="160">
        <v>40331</v>
      </c>
      <c r="E208" s="161">
        <f t="shared" si="5"/>
        <v>3</v>
      </c>
      <c r="F208" s="159" t="str">
        <f t="shared" si="6"/>
        <v>Útil</v>
      </c>
      <c r="G208" s="162">
        <v>28.9</v>
      </c>
    </row>
    <row r="209" spans="4:7" x14ac:dyDescent="0.2">
      <c r="D209" s="160">
        <v>40332</v>
      </c>
      <c r="E209" s="161">
        <v>8</v>
      </c>
      <c r="F209" s="159" t="str">
        <f t="shared" si="6"/>
        <v>Não útil</v>
      </c>
      <c r="G209" s="162">
        <v>27.1</v>
      </c>
    </row>
    <row r="210" spans="4:7" x14ac:dyDescent="0.2">
      <c r="D210" s="160">
        <v>40333</v>
      </c>
      <c r="E210" s="161">
        <f t="shared" si="5"/>
        <v>5</v>
      </c>
      <c r="F210" s="159" t="str">
        <f t="shared" si="6"/>
        <v>Útil</v>
      </c>
      <c r="G210" s="162">
        <v>27.3</v>
      </c>
    </row>
    <row r="211" spans="4:7" x14ac:dyDescent="0.2">
      <c r="D211" s="160">
        <v>40334</v>
      </c>
      <c r="E211" s="161">
        <f t="shared" si="5"/>
        <v>6</v>
      </c>
      <c r="F211" s="159" t="str">
        <f t="shared" si="6"/>
        <v>Não útil</v>
      </c>
      <c r="G211" s="162">
        <v>27.9</v>
      </c>
    </row>
    <row r="212" spans="4:7" x14ac:dyDescent="0.2">
      <c r="D212" s="160">
        <v>40335</v>
      </c>
      <c r="E212" s="161">
        <f t="shared" si="5"/>
        <v>7</v>
      </c>
      <c r="F212" s="159" t="str">
        <f t="shared" si="6"/>
        <v>Não útil</v>
      </c>
      <c r="G212" s="162">
        <v>29.2</v>
      </c>
    </row>
    <row r="213" spans="4:7" x14ac:dyDescent="0.2">
      <c r="D213" s="160">
        <v>40336</v>
      </c>
      <c r="E213" s="161">
        <f t="shared" si="5"/>
        <v>1</v>
      </c>
      <c r="F213" s="159" t="str">
        <f t="shared" si="6"/>
        <v>Útil</v>
      </c>
      <c r="G213" s="162">
        <v>26.9</v>
      </c>
    </row>
    <row r="214" spans="4:7" x14ac:dyDescent="0.2">
      <c r="D214" s="160">
        <v>40337</v>
      </c>
      <c r="E214" s="161">
        <f t="shared" si="5"/>
        <v>2</v>
      </c>
      <c r="F214" s="159" t="str">
        <f t="shared" si="6"/>
        <v>Útil</v>
      </c>
      <c r="G214" s="162">
        <v>24.1</v>
      </c>
    </row>
    <row r="215" spans="4:7" x14ac:dyDescent="0.2">
      <c r="D215" s="160">
        <v>40338</v>
      </c>
      <c r="E215" s="161">
        <f t="shared" si="5"/>
        <v>3</v>
      </c>
      <c r="F215" s="159" t="str">
        <f t="shared" si="6"/>
        <v>Útil</v>
      </c>
      <c r="G215" s="162">
        <v>24</v>
      </c>
    </row>
    <row r="216" spans="4:7" x14ac:dyDescent="0.2">
      <c r="D216" s="160">
        <v>40339</v>
      </c>
      <c r="E216" s="161">
        <f t="shared" si="5"/>
        <v>4</v>
      </c>
      <c r="F216" s="159" t="str">
        <f t="shared" si="6"/>
        <v>Útil</v>
      </c>
      <c r="G216" s="162">
        <v>24.9</v>
      </c>
    </row>
    <row r="217" spans="4:7" x14ac:dyDescent="0.2">
      <c r="D217" s="160">
        <v>40340</v>
      </c>
      <c r="E217" s="161">
        <f t="shared" si="5"/>
        <v>5</v>
      </c>
      <c r="F217" s="159" t="str">
        <f t="shared" si="6"/>
        <v>Útil</v>
      </c>
      <c r="G217" s="162">
        <v>25.9</v>
      </c>
    </row>
    <row r="218" spans="4:7" x14ac:dyDescent="0.2">
      <c r="D218" s="160">
        <v>40341</v>
      </c>
      <c r="E218" s="161">
        <f t="shared" si="5"/>
        <v>6</v>
      </c>
      <c r="F218" s="159" t="str">
        <f t="shared" si="6"/>
        <v>Não útil</v>
      </c>
      <c r="G218" s="162">
        <v>24.5</v>
      </c>
    </row>
    <row r="219" spans="4:7" x14ac:dyDescent="0.2">
      <c r="D219" s="160">
        <v>40342</v>
      </c>
      <c r="E219" s="161">
        <f t="shared" si="5"/>
        <v>7</v>
      </c>
      <c r="F219" s="159" t="str">
        <f t="shared" si="6"/>
        <v>Não útil</v>
      </c>
      <c r="G219" s="162">
        <v>24.8</v>
      </c>
    </row>
    <row r="220" spans="4:7" x14ac:dyDescent="0.2">
      <c r="D220" s="160">
        <v>40343</v>
      </c>
      <c r="E220" s="161">
        <f t="shared" si="5"/>
        <v>1</v>
      </c>
      <c r="F220" s="159" t="str">
        <f t="shared" si="6"/>
        <v>Útil</v>
      </c>
      <c r="G220" s="162">
        <v>26.3</v>
      </c>
    </row>
    <row r="221" spans="4:7" x14ac:dyDescent="0.2">
      <c r="D221" s="160">
        <v>40344</v>
      </c>
      <c r="E221" s="161">
        <f t="shared" si="5"/>
        <v>2</v>
      </c>
      <c r="F221" s="159" t="str">
        <f t="shared" si="6"/>
        <v>Útil</v>
      </c>
      <c r="G221" s="162">
        <v>27.1</v>
      </c>
    </row>
    <row r="222" spans="4:7" x14ac:dyDescent="0.2">
      <c r="D222" s="160">
        <v>40345</v>
      </c>
      <c r="E222" s="161">
        <f t="shared" si="5"/>
        <v>3</v>
      </c>
      <c r="F222" s="159" t="str">
        <f t="shared" si="6"/>
        <v>Útil</v>
      </c>
      <c r="G222" s="162">
        <v>26.2</v>
      </c>
    </row>
    <row r="223" spans="4:7" x14ac:dyDescent="0.2">
      <c r="D223" s="160">
        <v>40346</v>
      </c>
      <c r="E223" s="161">
        <f t="shared" si="5"/>
        <v>4</v>
      </c>
      <c r="F223" s="159" t="str">
        <f t="shared" si="6"/>
        <v>Útil</v>
      </c>
      <c r="G223" s="162">
        <v>25.7</v>
      </c>
    </row>
    <row r="224" spans="4:7" x14ac:dyDescent="0.2">
      <c r="D224" s="160">
        <v>40347</v>
      </c>
      <c r="E224" s="161">
        <f t="shared" si="5"/>
        <v>5</v>
      </c>
      <c r="F224" s="159" t="str">
        <f t="shared" si="6"/>
        <v>Útil</v>
      </c>
      <c r="G224" s="162">
        <v>27</v>
      </c>
    </row>
    <row r="225" spans="4:7" x14ac:dyDescent="0.2">
      <c r="D225" s="160">
        <v>40348</v>
      </c>
      <c r="E225" s="161">
        <f t="shared" si="5"/>
        <v>6</v>
      </c>
      <c r="F225" s="159" t="str">
        <f t="shared" si="6"/>
        <v>Não útil</v>
      </c>
      <c r="G225" s="162">
        <v>28.1</v>
      </c>
    </row>
    <row r="226" spans="4:7" x14ac:dyDescent="0.2">
      <c r="D226" s="160">
        <v>40349</v>
      </c>
      <c r="E226" s="161">
        <f t="shared" si="5"/>
        <v>7</v>
      </c>
      <c r="F226" s="159" t="str">
        <f t="shared" si="6"/>
        <v>Não útil</v>
      </c>
      <c r="G226" s="162">
        <v>27.8</v>
      </c>
    </row>
    <row r="227" spans="4:7" x14ac:dyDescent="0.2">
      <c r="D227" s="160">
        <v>40350</v>
      </c>
      <c r="E227" s="161">
        <f t="shared" si="5"/>
        <v>1</v>
      </c>
      <c r="F227" s="159" t="str">
        <f t="shared" si="6"/>
        <v>Útil</v>
      </c>
      <c r="G227" s="162">
        <v>27.7</v>
      </c>
    </row>
    <row r="228" spans="4:7" x14ac:dyDescent="0.2">
      <c r="D228" s="160">
        <v>40351</v>
      </c>
      <c r="E228" s="161">
        <f t="shared" si="5"/>
        <v>2</v>
      </c>
      <c r="F228" s="159" t="str">
        <f t="shared" si="6"/>
        <v>Útil</v>
      </c>
      <c r="G228" s="162">
        <v>25.6</v>
      </c>
    </row>
    <row r="229" spans="4:7" x14ac:dyDescent="0.2">
      <c r="D229" s="160">
        <v>40352</v>
      </c>
      <c r="E229" s="161">
        <f t="shared" si="5"/>
        <v>3</v>
      </c>
      <c r="F229" s="159" t="str">
        <f t="shared" si="6"/>
        <v>Útil</v>
      </c>
      <c r="G229" s="162">
        <v>27.5</v>
      </c>
    </row>
    <row r="230" spans="4:7" x14ac:dyDescent="0.2">
      <c r="D230" s="160">
        <v>40353</v>
      </c>
      <c r="E230" s="161">
        <f t="shared" si="5"/>
        <v>4</v>
      </c>
      <c r="F230" s="159" t="str">
        <f t="shared" si="6"/>
        <v>Útil</v>
      </c>
      <c r="G230" s="162">
        <v>27.4</v>
      </c>
    </row>
    <row r="231" spans="4:7" x14ac:dyDescent="0.2">
      <c r="D231" s="160">
        <v>40354</v>
      </c>
      <c r="E231" s="161">
        <f t="shared" si="5"/>
        <v>5</v>
      </c>
      <c r="F231" s="159" t="str">
        <f t="shared" si="6"/>
        <v>Útil</v>
      </c>
      <c r="G231" s="162">
        <v>28.2</v>
      </c>
    </row>
    <row r="232" spans="4:7" x14ac:dyDescent="0.2">
      <c r="D232" s="160">
        <v>40355</v>
      </c>
      <c r="E232" s="161">
        <f t="shared" si="5"/>
        <v>6</v>
      </c>
      <c r="F232" s="159" t="str">
        <f t="shared" si="6"/>
        <v>Não útil</v>
      </c>
      <c r="G232" s="162">
        <v>24.5</v>
      </c>
    </row>
    <row r="233" spans="4:7" x14ac:dyDescent="0.2">
      <c r="D233" s="160">
        <v>40356</v>
      </c>
      <c r="E233" s="161">
        <f t="shared" si="5"/>
        <v>7</v>
      </c>
      <c r="F233" s="159" t="str">
        <f t="shared" si="6"/>
        <v>Não útil</v>
      </c>
      <c r="G233" s="162">
        <v>27.1</v>
      </c>
    </row>
    <row r="234" spans="4:7" x14ac:dyDescent="0.2">
      <c r="D234" s="160">
        <v>40357</v>
      </c>
      <c r="E234" s="161">
        <f t="shared" si="5"/>
        <v>1</v>
      </c>
      <c r="F234" s="159" t="str">
        <f t="shared" si="6"/>
        <v>Útil</v>
      </c>
      <c r="G234" s="162">
        <v>27.4</v>
      </c>
    </row>
    <row r="235" spans="4:7" x14ac:dyDescent="0.2">
      <c r="D235" s="160">
        <v>40358</v>
      </c>
      <c r="E235" s="161">
        <f t="shared" si="5"/>
        <v>2</v>
      </c>
      <c r="F235" s="159" t="str">
        <f t="shared" si="6"/>
        <v>Útil</v>
      </c>
      <c r="G235" s="162">
        <v>27.1</v>
      </c>
    </row>
    <row r="236" spans="4:7" x14ac:dyDescent="0.2">
      <c r="D236" s="160">
        <v>40359</v>
      </c>
      <c r="E236" s="161">
        <f t="shared" si="5"/>
        <v>3</v>
      </c>
      <c r="F236" s="159" t="str">
        <f t="shared" si="6"/>
        <v>Útil</v>
      </c>
      <c r="G236" s="162">
        <v>26.7</v>
      </c>
    </row>
    <row r="237" spans="4:7" x14ac:dyDescent="0.2">
      <c r="D237" s="160">
        <v>40360</v>
      </c>
      <c r="E237" s="161">
        <f t="shared" si="5"/>
        <v>4</v>
      </c>
      <c r="F237" s="159" t="str">
        <f t="shared" si="6"/>
        <v>Útil</v>
      </c>
      <c r="G237" s="162">
        <v>27.6</v>
      </c>
    </row>
    <row r="238" spans="4:7" x14ac:dyDescent="0.2">
      <c r="D238" s="160">
        <v>40361</v>
      </c>
      <c r="E238" s="161">
        <f t="shared" si="5"/>
        <v>5</v>
      </c>
      <c r="F238" s="159" t="str">
        <f t="shared" si="6"/>
        <v>Útil</v>
      </c>
      <c r="G238" s="162">
        <v>27.2</v>
      </c>
    </row>
    <row r="239" spans="4:7" x14ac:dyDescent="0.2">
      <c r="D239" s="160">
        <v>40362</v>
      </c>
      <c r="E239" s="161">
        <f t="shared" si="5"/>
        <v>6</v>
      </c>
      <c r="F239" s="159" t="str">
        <f t="shared" si="6"/>
        <v>Não útil</v>
      </c>
      <c r="G239" s="162">
        <v>25.1</v>
      </c>
    </row>
    <row r="240" spans="4:7" x14ac:dyDescent="0.2">
      <c r="D240" s="160">
        <v>40363</v>
      </c>
      <c r="E240" s="161">
        <f t="shared" si="5"/>
        <v>7</v>
      </c>
      <c r="F240" s="159" t="str">
        <f t="shared" si="6"/>
        <v>Não útil</v>
      </c>
      <c r="G240" s="162">
        <v>27.1</v>
      </c>
    </row>
    <row r="241" spans="4:7" x14ac:dyDescent="0.2">
      <c r="D241" s="160">
        <v>40364</v>
      </c>
      <c r="E241" s="161">
        <f t="shared" ref="E241:E304" si="7">WEEKDAY(D241,2)</f>
        <v>1</v>
      </c>
      <c r="F241" s="159" t="str">
        <f t="shared" si="6"/>
        <v>Útil</v>
      </c>
      <c r="G241" s="162">
        <v>26.4</v>
      </c>
    </row>
    <row r="242" spans="4:7" x14ac:dyDescent="0.2">
      <c r="D242" s="160">
        <v>40365</v>
      </c>
      <c r="E242" s="161">
        <f t="shared" si="7"/>
        <v>2</v>
      </c>
      <c r="F242" s="159" t="str">
        <f t="shared" si="6"/>
        <v>Útil</v>
      </c>
      <c r="G242" s="162">
        <v>26.8</v>
      </c>
    </row>
    <row r="243" spans="4:7" x14ac:dyDescent="0.2">
      <c r="D243" s="160">
        <v>40366</v>
      </c>
      <c r="E243" s="161">
        <f t="shared" si="7"/>
        <v>3</v>
      </c>
      <c r="F243" s="159" t="str">
        <f t="shared" si="6"/>
        <v>Útil</v>
      </c>
      <c r="G243" s="162">
        <v>26.7</v>
      </c>
    </row>
    <row r="244" spans="4:7" x14ac:dyDescent="0.2">
      <c r="D244" s="160">
        <v>40367</v>
      </c>
      <c r="E244" s="161">
        <f t="shared" si="7"/>
        <v>4</v>
      </c>
      <c r="F244" s="159" t="str">
        <f t="shared" si="6"/>
        <v>Útil</v>
      </c>
      <c r="G244" s="162">
        <v>28.5</v>
      </c>
    </row>
    <row r="245" spans="4:7" x14ac:dyDescent="0.2">
      <c r="D245" s="160">
        <v>40368</v>
      </c>
      <c r="E245" s="161">
        <f t="shared" si="7"/>
        <v>5</v>
      </c>
      <c r="F245" s="159" t="str">
        <f t="shared" si="6"/>
        <v>Útil</v>
      </c>
      <c r="G245" s="162">
        <v>27.3</v>
      </c>
    </row>
    <row r="246" spans="4:7" x14ac:dyDescent="0.2">
      <c r="D246" s="160">
        <v>40369</v>
      </c>
      <c r="E246" s="161">
        <f t="shared" si="7"/>
        <v>6</v>
      </c>
      <c r="F246" s="159" t="str">
        <f t="shared" si="6"/>
        <v>Não útil</v>
      </c>
      <c r="G246" s="162">
        <v>27</v>
      </c>
    </row>
    <row r="247" spans="4:7" x14ac:dyDescent="0.2">
      <c r="D247" s="160">
        <v>40370</v>
      </c>
      <c r="E247" s="161">
        <f t="shared" si="7"/>
        <v>7</v>
      </c>
      <c r="F247" s="159" t="str">
        <f t="shared" si="6"/>
        <v>Não útil</v>
      </c>
      <c r="G247" s="162">
        <v>27.3</v>
      </c>
    </row>
    <row r="248" spans="4:7" x14ac:dyDescent="0.2">
      <c r="D248" s="160">
        <v>40371</v>
      </c>
      <c r="E248" s="161">
        <f t="shared" si="7"/>
        <v>1</v>
      </c>
      <c r="F248" s="159" t="str">
        <f t="shared" ref="F248:F311" si="8">IF(E248&lt;6,"Útil","Não útil")</f>
        <v>Útil</v>
      </c>
      <c r="G248" s="162">
        <v>27</v>
      </c>
    </row>
    <row r="249" spans="4:7" x14ac:dyDescent="0.2">
      <c r="D249" s="160">
        <v>40372</v>
      </c>
      <c r="E249" s="161">
        <f t="shared" si="7"/>
        <v>2</v>
      </c>
      <c r="F249" s="159" t="str">
        <f t="shared" si="8"/>
        <v>Útil</v>
      </c>
      <c r="G249" s="162">
        <v>25.2</v>
      </c>
    </row>
    <row r="250" spans="4:7" x14ac:dyDescent="0.2">
      <c r="D250" s="160">
        <v>40373</v>
      </c>
      <c r="E250" s="161">
        <f t="shared" si="7"/>
        <v>3</v>
      </c>
      <c r="F250" s="159" t="str">
        <f t="shared" si="8"/>
        <v>Útil</v>
      </c>
      <c r="G250" s="162">
        <v>25.9</v>
      </c>
    </row>
    <row r="251" spans="4:7" x14ac:dyDescent="0.2">
      <c r="D251" s="160">
        <v>40374</v>
      </c>
      <c r="E251" s="161">
        <f t="shared" si="7"/>
        <v>4</v>
      </c>
      <c r="F251" s="159" t="str">
        <f t="shared" si="8"/>
        <v>Útil</v>
      </c>
      <c r="G251" s="162">
        <v>26.4</v>
      </c>
    </row>
    <row r="252" spans="4:7" x14ac:dyDescent="0.2">
      <c r="D252" s="160">
        <v>40375</v>
      </c>
      <c r="E252" s="161">
        <f t="shared" si="7"/>
        <v>5</v>
      </c>
      <c r="F252" s="159" t="str">
        <f t="shared" si="8"/>
        <v>Útil</v>
      </c>
      <c r="G252" s="162">
        <v>26.1</v>
      </c>
    </row>
    <row r="253" spans="4:7" x14ac:dyDescent="0.2">
      <c r="D253" s="160">
        <v>40376</v>
      </c>
      <c r="E253" s="161">
        <f t="shared" si="7"/>
        <v>6</v>
      </c>
      <c r="F253" s="159" t="str">
        <f t="shared" si="8"/>
        <v>Não útil</v>
      </c>
      <c r="G253" s="162">
        <v>26</v>
      </c>
    </row>
    <row r="254" spans="4:7" x14ac:dyDescent="0.2">
      <c r="D254" s="160">
        <v>40377</v>
      </c>
      <c r="E254" s="161">
        <f t="shared" si="7"/>
        <v>7</v>
      </c>
      <c r="F254" s="159" t="str">
        <f t="shared" si="8"/>
        <v>Não útil</v>
      </c>
      <c r="G254" s="162">
        <v>26.2</v>
      </c>
    </row>
    <row r="255" spans="4:7" x14ac:dyDescent="0.2">
      <c r="D255" s="160">
        <v>40378</v>
      </c>
      <c r="E255" s="161">
        <f t="shared" si="7"/>
        <v>1</v>
      </c>
      <c r="F255" s="159" t="str">
        <f t="shared" si="8"/>
        <v>Útil</v>
      </c>
      <c r="G255" s="162">
        <v>26.3</v>
      </c>
    </row>
    <row r="256" spans="4:7" x14ac:dyDescent="0.2">
      <c r="D256" s="160">
        <v>40379</v>
      </c>
      <c r="E256" s="161">
        <f t="shared" si="7"/>
        <v>2</v>
      </c>
      <c r="F256" s="159" t="str">
        <f t="shared" si="8"/>
        <v>Útil</v>
      </c>
      <c r="G256" s="162">
        <v>24.3</v>
      </c>
    </row>
    <row r="257" spans="4:7" x14ac:dyDescent="0.2">
      <c r="D257" s="160">
        <v>40380</v>
      </c>
      <c r="E257" s="161">
        <f t="shared" si="7"/>
        <v>3</v>
      </c>
      <c r="F257" s="159" t="str">
        <f t="shared" si="8"/>
        <v>Útil</v>
      </c>
      <c r="G257" s="162">
        <v>26</v>
      </c>
    </row>
    <row r="258" spans="4:7" x14ac:dyDescent="0.2">
      <c r="D258" s="160">
        <v>40381</v>
      </c>
      <c r="E258" s="161">
        <f t="shared" si="7"/>
        <v>4</v>
      </c>
      <c r="F258" s="159" t="str">
        <f t="shared" si="8"/>
        <v>Útil</v>
      </c>
      <c r="G258" s="162">
        <v>24</v>
      </c>
    </row>
    <row r="259" spans="4:7" x14ac:dyDescent="0.2">
      <c r="D259" s="160">
        <v>40382</v>
      </c>
      <c r="E259" s="161">
        <f t="shared" si="7"/>
        <v>5</v>
      </c>
      <c r="F259" s="159" t="str">
        <f t="shared" si="8"/>
        <v>Útil</v>
      </c>
      <c r="G259" s="162">
        <v>26.9</v>
      </c>
    </row>
    <row r="260" spans="4:7" x14ac:dyDescent="0.2">
      <c r="D260" s="160">
        <v>40383</v>
      </c>
      <c r="E260" s="161">
        <f t="shared" si="7"/>
        <v>6</v>
      </c>
      <c r="F260" s="159" t="str">
        <f t="shared" si="8"/>
        <v>Não útil</v>
      </c>
      <c r="G260" s="162">
        <v>25.7</v>
      </c>
    </row>
    <row r="261" spans="4:7" x14ac:dyDescent="0.2">
      <c r="D261" s="160">
        <v>40384</v>
      </c>
      <c r="E261" s="161">
        <f t="shared" si="7"/>
        <v>7</v>
      </c>
      <c r="F261" s="159" t="str">
        <f t="shared" si="8"/>
        <v>Não útil</v>
      </c>
      <c r="G261" s="162">
        <v>26.9</v>
      </c>
    </row>
    <row r="262" spans="4:7" x14ac:dyDescent="0.2">
      <c r="D262" s="160">
        <v>40385</v>
      </c>
      <c r="E262" s="161">
        <f t="shared" si="7"/>
        <v>1</v>
      </c>
      <c r="F262" s="159" t="str">
        <f t="shared" si="8"/>
        <v>Útil</v>
      </c>
      <c r="G262" s="162">
        <v>25.8</v>
      </c>
    </row>
    <row r="263" spans="4:7" x14ac:dyDescent="0.2">
      <c r="D263" s="160">
        <v>40386</v>
      </c>
      <c r="E263" s="161">
        <f t="shared" si="7"/>
        <v>2</v>
      </c>
      <c r="F263" s="159" t="str">
        <f t="shared" si="8"/>
        <v>Útil</v>
      </c>
      <c r="G263" s="162">
        <v>26.2</v>
      </c>
    </row>
    <row r="264" spans="4:7" x14ac:dyDescent="0.2">
      <c r="D264" s="160">
        <v>40387</v>
      </c>
      <c r="E264" s="161">
        <f t="shared" si="7"/>
        <v>3</v>
      </c>
      <c r="F264" s="159" t="str">
        <f t="shared" si="8"/>
        <v>Útil</v>
      </c>
      <c r="G264" s="162">
        <v>26.6</v>
      </c>
    </row>
    <row r="265" spans="4:7" x14ac:dyDescent="0.2">
      <c r="D265" s="160">
        <v>40388</v>
      </c>
      <c r="E265" s="161">
        <f t="shared" si="7"/>
        <v>4</v>
      </c>
      <c r="F265" s="159" t="str">
        <f t="shared" si="8"/>
        <v>Útil</v>
      </c>
      <c r="G265" s="162">
        <v>26.3</v>
      </c>
    </row>
    <row r="266" spans="4:7" x14ac:dyDescent="0.2">
      <c r="D266" s="160">
        <v>40389</v>
      </c>
      <c r="E266" s="161">
        <f t="shared" si="7"/>
        <v>5</v>
      </c>
      <c r="F266" s="159" t="str">
        <f t="shared" si="8"/>
        <v>Útil</v>
      </c>
      <c r="G266" s="162">
        <v>27.3</v>
      </c>
    </row>
    <row r="267" spans="4:7" x14ac:dyDescent="0.2">
      <c r="D267" s="160">
        <v>40390</v>
      </c>
      <c r="E267" s="161">
        <f t="shared" si="7"/>
        <v>6</v>
      </c>
      <c r="F267" s="159" t="str">
        <f t="shared" si="8"/>
        <v>Não útil</v>
      </c>
      <c r="G267" s="162">
        <v>27.2</v>
      </c>
    </row>
    <row r="268" spans="4:7" x14ac:dyDescent="0.2">
      <c r="D268" s="160">
        <v>40391</v>
      </c>
      <c r="E268" s="161">
        <f t="shared" si="7"/>
        <v>7</v>
      </c>
      <c r="F268" s="159" t="str">
        <f t="shared" si="8"/>
        <v>Não útil</v>
      </c>
      <c r="G268" s="162">
        <v>25.8</v>
      </c>
    </row>
    <row r="269" spans="4:7" x14ac:dyDescent="0.2">
      <c r="D269" s="160">
        <v>40392</v>
      </c>
      <c r="E269" s="161">
        <f t="shared" si="7"/>
        <v>1</v>
      </c>
      <c r="F269" s="159" t="str">
        <f t="shared" si="8"/>
        <v>Útil</v>
      </c>
      <c r="G269" s="162">
        <v>27.9</v>
      </c>
    </row>
    <row r="270" spans="4:7" x14ac:dyDescent="0.2">
      <c r="D270" s="160">
        <v>40393</v>
      </c>
      <c r="E270" s="161">
        <f t="shared" si="7"/>
        <v>2</v>
      </c>
      <c r="F270" s="159" t="str">
        <f t="shared" si="8"/>
        <v>Útil</v>
      </c>
      <c r="G270" s="162">
        <v>27</v>
      </c>
    </row>
    <row r="271" spans="4:7" x14ac:dyDescent="0.2">
      <c r="D271" s="160">
        <v>40394</v>
      </c>
      <c r="E271" s="161">
        <f t="shared" si="7"/>
        <v>3</v>
      </c>
      <c r="F271" s="159" t="str">
        <f t="shared" si="8"/>
        <v>Útil</v>
      </c>
      <c r="G271" s="162">
        <v>27.1</v>
      </c>
    </row>
    <row r="272" spans="4:7" x14ac:dyDescent="0.2">
      <c r="D272" s="160">
        <v>40395</v>
      </c>
      <c r="E272" s="161">
        <f t="shared" si="7"/>
        <v>4</v>
      </c>
      <c r="F272" s="159" t="str">
        <f t="shared" si="8"/>
        <v>Útil</v>
      </c>
      <c r="G272" s="162">
        <v>26.5</v>
      </c>
    </row>
    <row r="273" spans="4:7" x14ac:dyDescent="0.2">
      <c r="D273" s="160">
        <v>40396</v>
      </c>
      <c r="E273" s="161">
        <f t="shared" si="7"/>
        <v>5</v>
      </c>
      <c r="F273" s="159" t="str">
        <f t="shared" si="8"/>
        <v>Útil</v>
      </c>
      <c r="G273" s="162">
        <v>24.1</v>
      </c>
    </row>
    <row r="274" spans="4:7" x14ac:dyDescent="0.2">
      <c r="D274" s="160">
        <v>40397</v>
      </c>
      <c r="E274" s="161">
        <f t="shared" si="7"/>
        <v>6</v>
      </c>
      <c r="F274" s="159" t="str">
        <f t="shared" si="8"/>
        <v>Não útil</v>
      </c>
      <c r="G274" s="162">
        <v>26.9</v>
      </c>
    </row>
    <row r="275" spans="4:7" x14ac:dyDescent="0.2">
      <c r="D275" s="160">
        <v>40398</v>
      </c>
      <c r="E275" s="161">
        <f t="shared" si="7"/>
        <v>7</v>
      </c>
      <c r="F275" s="159" t="str">
        <f t="shared" si="8"/>
        <v>Não útil</v>
      </c>
      <c r="G275" s="162">
        <v>27.3</v>
      </c>
    </row>
    <row r="276" spans="4:7" x14ac:dyDescent="0.2">
      <c r="D276" s="160">
        <v>40399</v>
      </c>
      <c r="E276" s="161">
        <f t="shared" si="7"/>
        <v>1</v>
      </c>
      <c r="F276" s="159" t="str">
        <f t="shared" si="8"/>
        <v>Útil</v>
      </c>
      <c r="G276" s="162">
        <v>27.5</v>
      </c>
    </row>
    <row r="277" spans="4:7" x14ac:dyDescent="0.2">
      <c r="D277" s="160">
        <v>40400</v>
      </c>
      <c r="E277" s="161">
        <f t="shared" si="7"/>
        <v>2</v>
      </c>
      <c r="F277" s="159" t="str">
        <f t="shared" si="8"/>
        <v>Útil</v>
      </c>
      <c r="G277" s="162">
        <v>27.4</v>
      </c>
    </row>
    <row r="278" spans="4:7" x14ac:dyDescent="0.2">
      <c r="D278" s="160">
        <v>40401</v>
      </c>
      <c r="E278" s="161">
        <f t="shared" si="7"/>
        <v>3</v>
      </c>
      <c r="F278" s="159" t="str">
        <f t="shared" si="8"/>
        <v>Útil</v>
      </c>
      <c r="G278" s="162">
        <v>27.7</v>
      </c>
    </row>
    <row r="279" spans="4:7" x14ac:dyDescent="0.2">
      <c r="D279" s="160">
        <v>40402</v>
      </c>
      <c r="E279" s="161">
        <f t="shared" si="7"/>
        <v>4</v>
      </c>
      <c r="F279" s="159" t="str">
        <f t="shared" si="8"/>
        <v>Útil</v>
      </c>
      <c r="G279" s="162">
        <v>26.5</v>
      </c>
    </row>
    <row r="280" spans="4:7" x14ac:dyDescent="0.2">
      <c r="D280" s="160">
        <v>40403</v>
      </c>
      <c r="E280" s="161">
        <f t="shared" si="7"/>
        <v>5</v>
      </c>
      <c r="F280" s="159" t="str">
        <f t="shared" si="8"/>
        <v>Útil</v>
      </c>
      <c r="G280" s="162">
        <v>25.7</v>
      </c>
    </row>
    <row r="281" spans="4:7" x14ac:dyDescent="0.2">
      <c r="D281" s="160">
        <v>40404</v>
      </c>
      <c r="E281" s="161">
        <f t="shared" si="7"/>
        <v>6</v>
      </c>
      <c r="F281" s="159" t="str">
        <f t="shared" si="8"/>
        <v>Não útil</v>
      </c>
      <c r="G281" s="162">
        <v>26.7</v>
      </c>
    </row>
    <row r="282" spans="4:7" x14ac:dyDescent="0.2">
      <c r="D282" s="160">
        <v>40405</v>
      </c>
      <c r="E282" s="161">
        <f t="shared" si="7"/>
        <v>7</v>
      </c>
      <c r="F282" s="159" t="str">
        <f t="shared" si="8"/>
        <v>Não útil</v>
      </c>
      <c r="G282" s="162">
        <v>26.2</v>
      </c>
    </row>
    <row r="283" spans="4:7" x14ac:dyDescent="0.2">
      <c r="D283" s="160">
        <v>40406</v>
      </c>
      <c r="E283" s="161">
        <f t="shared" si="7"/>
        <v>1</v>
      </c>
      <c r="F283" s="159" t="str">
        <f t="shared" si="8"/>
        <v>Útil</v>
      </c>
      <c r="G283" s="162">
        <v>27.5</v>
      </c>
    </row>
    <row r="284" spans="4:7" x14ac:dyDescent="0.2">
      <c r="D284" s="160">
        <v>40407</v>
      </c>
      <c r="E284" s="161">
        <f t="shared" si="7"/>
        <v>2</v>
      </c>
      <c r="F284" s="159" t="str">
        <f t="shared" si="8"/>
        <v>Útil</v>
      </c>
      <c r="G284" s="162">
        <v>23.8</v>
      </c>
    </row>
    <row r="285" spans="4:7" x14ac:dyDescent="0.2">
      <c r="D285" s="160">
        <v>40408</v>
      </c>
      <c r="E285" s="161">
        <f t="shared" si="7"/>
        <v>3</v>
      </c>
      <c r="F285" s="159" t="str">
        <f t="shared" si="8"/>
        <v>Útil</v>
      </c>
      <c r="G285" s="162">
        <v>25.1</v>
      </c>
    </row>
    <row r="286" spans="4:7" x14ac:dyDescent="0.2">
      <c r="D286" s="160">
        <v>40409</v>
      </c>
      <c r="E286" s="161">
        <f t="shared" si="7"/>
        <v>4</v>
      </c>
      <c r="F286" s="159" t="str">
        <f t="shared" si="8"/>
        <v>Útil</v>
      </c>
      <c r="G286" s="162">
        <v>23.9</v>
      </c>
    </row>
    <row r="287" spans="4:7" x14ac:dyDescent="0.2">
      <c r="D287" s="160">
        <v>40410</v>
      </c>
      <c r="E287" s="161">
        <f t="shared" si="7"/>
        <v>5</v>
      </c>
      <c r="F287" s="159" t="str">
        <f t="shared" si="8"/>
        <v>Útil</v>
      </c>
      <c r="G287" s="162">
        <v>26.8</v>
      </c>
    </row>
    <row r="288" spans="4:7" x14ac:dyDescent="0.2">
      <c r="D288" s="160">
        <v>40411</v>
      </c>
      <c r="E288" s="161">
        <f t="shared" si="7"/>
        <v>6</v>
      </c>
      <c r="F288" s="159" t="str">
        <f t="shared" si="8"/>
        <v>Não útil</v>
      </c>
      <c r="G288" s="162">
        <v>27.4</v>
      </c>
    </row>
    <row r="289" spans="4:7" x14ac:dyDescent="0.2">
      <c r="D289" s="160">
        <v>40412</v>
      </c>
      <c r="E289" s="161">
        <f t="shared" si="7"/>
        <v>7</v>
      </c>
      <c r="F289" s="159" t="str">
        <f t="shared" si="8"/>
        <v>Não útil</v>
      </c>
      <c r="G289" s="162">
        <v>27.1</v>
      </c>
    </row>
    <row r="290" spans="4:7" x14ac:dyDescent="0.2">
      <c r="D290" s="160">
        <v>40413</v>
      </c>
      <c r="E290" s="161">
        <f t="shared" si="7"/>
        <v>1</v>
      </c>
      <c r="F290" s="159" t="str">
        <f t="shared" si="8"/>
        <v>Útil</v>
      </c>
      <c r="G290" s="162">
        <v>24.7</v>
      </c>
    </row>
    <row r="291" spans="4:7" x14ac:dyDescent="0.2">
      <c r="D291" s="160">
        <v>40414</v>
      </c>
      <c r="E291" s="161">
        <f t="shared" si="7"/>
        <v>2</v>
      </c>
      <c r="F291" s="159" t="str">
        <f t="shared" si="8"/>
        <v>Útil</v>
      </c>
      <c r="G291" s="162">
        <v>26.2</v>
      </c>
    </row>
    <row r="292" spans="4:7" x14ac:dyDescent="0.2">
      <c r="D292" s="160">
        <v>40415</v>
      </c>
      <c r="E292" s="161">
        <f t="shared" si="7"/>
        <v>3</v>
      </c>
      <c r="F292" s="159" t="str">
        <f t="shared" si="8"/>
        <v>Útil</v>
      </c>
      <c r="G292" s="162">
        <v>25.5</v>
      </c>
    </row>
    <row r="293" spans="4:7" x14ac:dyDescent="0.2">
      <c r="D293" s="160">
        <v>40416</v>
      </c>
      <c r="E293" s="161">
        <f t="shared" si="7"/>
        <v>4</v>
      </c>
      <c r="F293" s="159" t="str">
        <f t="shared" si="8"/>
        <v>Útil</v>
      </c>
      <c r="G293" s="162">
        <v>26.7</v>
      </c>
    </row>
    <row r="294" spans="4:7" x14ac:dyDescent="0.2">
      <c r="D294" s="160">
        <v>40417</v>
      </c>
      <c r="E294" s="161">
        <f t="shared" si="7"/>
        <v>5</v>
      </c>
      <c r="F294" s="159" t="str">
        <f t="shared" si="8"/>
        <v>Útil</v>
      </c>
      <c r="G294" s="162">
        <v>27.9</v>
      </c>
    </row>
    <row r="295" spans="4:7" x14ac:dyDescent="0.2">
      <c r="D295" s="160">
        <v>40418</v>
      </c>
      <c r="E295" s="161">
        <f t="shared" si="7"/>
        <v>6</v>
      </c>
      <c r="F295" s="159" t="str">
        <f t="shared" si="8"/>
        <v>Não útil</v>
      </c>
      <c r="G295" s="162">
        <v>27.7</v>
      </c>
    </row>
    <row r="296" spans="4:7" x14ac:dyDescent="0.2">
      <c r="D296" s="160">
        <v>40419</v>
      </c>
      <c r="E296" s="161">
        <f t="shared" si="7"/>
        <v>7</v>
      </c>
      <c r="F296" s="159" t="str">
        <f t="shared" si="8"/>
        <v>Não útil</v>
      </c>
      <c r="G296" s="162">
        <v>28.5</v>
      </c>
    </row>
    <row r="297" spans="4:7" x14ac:dyDescent="0.2">
      <c r="D297" s="160">
        <v>40420</v>
      </c>
      <c r="E297" s="161">
        <f t="shared" si="7"/>
        <v>1</v>
      </c>
      <c r="F297" s="159" t="str">
        <f t="shared" si="8"/>
        <v>Útil</v>
      </c>
      <c r="G297" s="162">
        <v>28.3</v>
      </c>
    </row>
    <row r="298" spans="4:7" x14ac:dyDescent="0.2">
      <c r="D298" s="160">
        <v>40421</v>
      </c>
      <c r="E298" s="161">
        <f t="shared" si="7"/>
        <v>2</v>
      </c>
      <c r="F298" s="159" t="str">
        <f t="shared" si="8"/>
        <v>Útil</v>
      </c>
      <c r="G298" s="162">
        <v>26.1</v>
      </c>
    </row>
    <row r="299" spans="4:7" x14ac:dyDescent="0.2">
      <c r="D299" s="160">
        <v>40422</v>
      </c>
      <c r="E299" s="161">
        <f t="shared" si="7"/>
        <v>3</v>
      </c>
      <c r="F299" s="159" t="str">
        <f t="shared" si="8"/>
        <v>Útil</v>
      </c>
      <c r="G299" s="162">
        <v>27.4</v>
      </c>
    </row>
    <row r="300" spans="4:7" x14ac:dyDescent="0.2">
      <c r="D300" s="160">
        <v>40423</v>
      </c>
      <c r="E300" s="161">
        <f t="shared" si="7"/>
        <v>4</v>
      </c>
      <c r="F300" s="159" t="str">
        <f t="shared" si="8"/>
        <v>Útil</v>
      </c>
      <c r="G300" s="162">
        <v>27.5</v>
      </c>
    </row>
    <row r="301" spans="4:7" x14ac:dyDescent="0.2">
      <c r="D301" s="160">
        <v>40424</v>
      </c>
      <c r="E301" s="161">
        <f t="shared" si="7"/>
        <v>5</v>
      </c>
      <c r="F301" s="159" t="str">
        <f t="shared" si="8"/>
        <v>Útil</v>
      </c>
      <c r="G301" s="162">
        <v>24.7</v>
      </c>
    </row>
    <row r="302" spans="4:7" x14ac:dyDescent="0.2">
      <c r="D302" s="160">
        <v>40425</v>
      </c>
      <c r="E302" s="161">
        <f t="shared" si="7"/>
        <v>6</v>
      </c>
      <c r="F302" s="159" t="str">
        <f t="shared" si="8"/>
        <v>Não útil</v>
      </c>
      <c r="G302" s="162">
        <v>27.1</v>
      </c>
    </row>
    <row r="303" spans="4:7" x14ac:dyDescent="0.2">
      <c r="D303" s="160">
        <v>40426</v>
      </c>
      <c r="E303" s="161">
        <f t="shared" si="7"/>
        <v>7</v>
      </c>
      <c r="F303" s="159" t="str">
        <f t="shared" si="8"/>
        <v>Não útil</v>
      </c>
      <c r="G303" s="162">
        <v>27.9</v>
      </c>
    </row>
    <row r="304" spans="4:7" x14ac:dyDescent="0.2">
      <c r="D304" s="160">
        <v>40427</v>
      </c>
      <c r="E304" s="161">
        <f t="shared" si="7"/>
        <v>1</v>
      </c>
      <c r="F304" s="159" t="str">
        <f t="shared" si="8"/>
        <v>Útil</v>
      </c>
      <c r="G304" s="162">
        <v>26.7</v>
      </c>
    </row>
    <row r="305" spans="4:7" x14ac:dyDescent="0.2">
      <c r="D305" s="163">
        <v>40428</v>
      </c>
      <c r="E305" s="164">
        <v>8</v>
      </c>
      <c r="F305" s="165" t="str">
        <f t="shared" si="8"/>
        <v>Não útil</v>
      </c>
      <c r="G305" s="162">
        <v>27.5</v>
      </c>
    </row>
    <row r="306" spans="4:7" x14ac:dyDescent="0.2">
      <c r="D306" s="160">
        <v>40429</v>
      </c>
      <c r="E306" s="161">
        <f t="shared" ref="E306:E339" si="9">WEEKDAY(D306,2)</f>
        <v>3</v>
      </c>
      <c r="F306" s="159" t="str">
        <f t="shared" si="8"/>
        <v>Útil</v>
      </c>
      <c r="G306" s="162">
        <v>27.3</v>
      </c>
    </row>
    <row r="307" spans="4:7" x14ac:dyDescent="0.2">
      <c r="D307" s="160">
        <v>40430</v>
      </c>
      <c r="E307" s="161">
        <f t="shared" si="9"/>
        <v>4</v>
      </c>
      <c r="F307" s="159" t="str">
        <f t="shared" si="8"/>
        <v>Útil</v>
      </c>
      <c r="G307" s="162">
        <v>28.5</v>
      </c>
    </row>
    <row r="308" spans="4:7" x14ac:dyDescent="0.2">
      <c r="D308" s="160">
        <v>40431</v>
      </c>
      <c r="E308" s="161">
        <f t="shared" si="9"/>
        <v>5</v>
      </c>
      <c r="F308" s="159" t="str">
        <f t="shared" si="8"/>
        <v>Útil</v>
      </c>
      <c r="G308" s="162">
        <v>27</v>
      </c>
    </row>
    <row r="309" spans="4:7" x14ac:dyDescent="0.2">
      <c r="D309" s="160">
        <v>40432</v>
      </c>
      <c r="E309" s="161">
        <f t="shared" si="9"/>
        <v>6</v>
      </c>
      <c r="F309" s="159" t="str">
        <f t="shared" si="8"/>
        <v>Não útil</v>
      </c>
      <c r="G309" s="162">
        <v>24.7</v>
      </c>
    </row>
    <row r="310" spans="4:7" x14ac:dyDescent="0.2">
      <c r="D310" s="160">
        <v>40433</v>
      </c>
      <c r="E310" s="161">
        <f t="shared" si="9"/>
        <v>7</v>
      </c>
      <c r="F310" s="159" t="str">
        <f t="shared" si="8"/>
        <v>Não útil</v>
      </c>
      <c r="G310" s="162">
        <v>24.1</v>
      </c>
    </row>
    <row r="311" spans="4:7" x14ac:dyDescent="0.2">
      <c r="D311" s="160">
        <v>40434</v>
      </c>
      <c r="E311" s="161">
        <f t="shared" si="9"/>
        <v>1</v>
      </c>
      <c r="F311" s="159" t="str">
        <f t="shared" si="8"/>
        <v>Útil</v>
      </c>
      <c r="G311" s="162">
        <v>25.3</v>
      </c>
    </row>
    <row r="312" spans="4:7" x14ac:dyDescent="0.2">
      <c r="D312" s="160">
        <v>40435</v>
      </c>
      <c r="E312" s="161">
        <f t="shared" si="9"/>
        <v>2</v>
      </c>
      <c r="F312" s="159" t="str">
        <f t="shared" ref="F312:F375" si="10">IF(E312&lt;6,"Útil","Não útil")</f>
        <v>Útil</v>
      </c>
      <c r="G312" s="162">
        <v>25.3</v>
      </c>
    </row>
    <row r="313" spans="4:7" x14ac:dyDescent="0.2">
      <c r="D313" s="160">
        <v>40436</v>
      </c>
      <c r="E313" s="161">
        <f t="shared" si="9"/>
        <v>3</v>
      </c>
      <c r="F313" s="159" t="str">
        <f t="shared" si="10"/>
        <v>Útil</v>
      </c>
      <c r="G313" s="162">
        <v>27.9</v>
      </c>
    </row>
    <row r="314" spans="4:7" x14ac:dyDescent="0.2">
      <c r="D314" s="160">
        <v>40437</v>
      </c>
      <c r="E314" s="161">
        <f t="shared" si="9"/>
        <v>4</v>
      </c>
      <c r="F314" s="159" t="str">
        <f t="shared" si="10"/>
        <v>Útil</v>
      </c>
      <c r="G314" s="162">
        <v>26.7</v>
      </c>
    </row>
    <row r="315" spans="4:7" x14ac:dyDescent="0.2">
      <c r="D315" s="160">
        <v>40438</v>
      </c>
      <c r="E315" s="161">
        <f t="shared" si="9"/>
        <v>5</v>
      </c>
      <c r="F315" s="159" t="str">
        <f t="shared" si="10"/>
        <v>Útil</v>
      </c>
      <c r="G315" s="162">
        <v>26.6</v>
      </c>
    </row>
    <row r="316" spans="4:7" x14ac:dyDescent="0.2">
      <c r="D316" s="160">
        <v>40439</v>
      </c>
      <c r="E316" s="161">
        <f t="shared" si="9"/>
        <v>6</v>
      </c>
      <c r="F316" s="159" t="str">
        <f t="shared" si="10"/>
        <v>Não útil</v>
      </c>
      <c r="G316" s="162">
        <v>27.5</v>
      </c>
    </row>
    <row r="317" spans="4:7" x14ac:dyDescent="0.2">
      <c r="D317" s="160">
        <v>40440</v>
      </c>
      <c r="E317" s="161">
        <f t="shared" si="9"/>
        <v>7</v>
      </c>
      <c r="F317" s="159" t="str">
        <f t="shared" si="10"/>
        <v>Não útil</v>
      </c>
      <c r="G317" s="162">
        <v>27.8</v>
      </c>
    </row>
    <row r="318" spans="4:7" x14ac:dyDescent="0.2">
      <c r="D318" s="160">
        <v>40441</v>
      </c>
      <c r="E318" s="161">
        <f t="shared" si="9"/>
        <v>1</v>
      </c>
      <c r="F318" s="159" t="str">
        <f t="shared" si="10"/>
        <v>Útil</v>
      </c>
      <c r="G318" s="162">
        <v>27.3</v>
      </c>
    </row>
    <row r="319" spans="4:7" x14ac:dyDescent="0.2">
      <c r="D319" s="160">
        <v>40442</v>
      </c>
      <c r="E319" s="161">
        <f t="shared" si="9"/>
        <v>2</v>
      </c>
      <c r="F319" s="159" t="str">
        <f t="shared" si="10"/>
        <v>Útil</v>
      </c>
      <c r="G319" s="162">
        <v>26.6</v>
      </c>
    </row>
    <row r="320" spans="4:7" x14ac:dyDescent="0.2">
      <c r="D320" s="160">
        <v>40443</v>
      </c>
      <c r="E320" s="161">
        <f t="shared" si="9"/>
        <v>3</v>
      </c>
      <c r="F320" s="159" t="str">
        <f t="shared" si="10"/>
        <v>Útil</v>
      </c>
      <c r="G320" s="162">
        <v>25.2</v>
      </c>
    </row>
    <row r="321" spans="4:7" x14ac:dyDescent="0.2">
      <c r="D321" s="160">
        <v>40444</v>
      </c>
      <c r="E321" s="161">
        <f t="shared" si="9"/>
        <v>4</v>
      </c>
      <c r="F321" s="159" t="str">
        <f t="shared" si="10"/>
        <v>Útil</v>
      </c>
      <c r="G321" s="162">
        <v>28.3</v>
      </c>
    </row>
    <row r="322" spans="4:7" x14ac:dyDescent="0.2">
      <c r="D322" s="160">
        <v>40445</v>
      </c>
      <c r="E322" s="161">
        <f t="shared" si="9"/>
        <v>5</v>
      </c>
      <c r="F322" s="159" t="str">
        <f t="shared" si="10"/>
        <v>Útil</v>
      </c>
      <c r="G322" s="162">
        <v>28.5</v>
      </c>
    </row>
    <row r="323" spans="4:7" x14ac:dyDescent="0.2">
      <c r="D323" s="160">
        <v>40446</v>
      </c>
      <c r="E323" s="161">
        <f t="shared" si="9"/>
        <v>6</v>
      </c>
      <c r="F323" s="159" t="str">
        <f t="shared" si="10"/>
        <v>Não útil</v>
      </c>
      <c r="G323" s="162">
        <v>28.6</v>
      </c>
    </row>
    <row r="324" spans="4:7" x14ac:dyDescent="0.2">
      <c r="D324" s="160">
        <v>40447</v>
      </c>
      <c r="E324" s="161">
        <f t="shared" si="9"/>
        <v>7</v>
      </c>
      <c r="F324" s="159" t="str">
        <f t="shared" si="10"/>
        <v>Não útil</v>
      </c>
      <c r="G324" s="162">
        <v>27.6</v>
      </c>
    </row>
    <row r="325" spans="4:7" x14ac:dyDescent="0.2">
      <c r="D325" s="160">
        <v>40448</v>
      </c>
      <c r="E325" s="161">
        <f t="shared" si="9"/>
        <v>1</v>
      </c>
      <c r="F325" s="159" t="str">
        <f t="shared" si="10"/>
        <v>Útil</v>
      </c>
      <c r="G325" s="162">
        <v>28.9</v>
      </c>
    </row>
    <row r="326" spans="4:7" x14ac:dyDescent="0.2">
      <c r="D326" s="160">
        <v>40449</v>
      </c>
      <c r="E326" s="161">
        <f t="shared" si="9"/>
        <v>2</v>
      </c>
      <c r="F326" s="159" t="str">
        <f t="shared" si="10"/>
        <v>Útil</v>
      </c>
      <c r="G326" s="162">
        <v>29.5</v>
      </c>
    </row>
    <row r="327" spans="4:7" x14ac:dyDescent="0.2">
      <c r="D327" s="160">
        <v>40450</v>
      </c>
      <c r="E327" s="161">
        <f t="shared" si="9"/>
        <v>3</v>
      </c>
      <c r="F327" s="159" t="str">
        <f t="shared" si="10"/>
        <v>Útil</v>
      </c>
      <c r="G327" s="162">
        <v>30</v>
      </c>
    </row>
    <row r="328" spans="4:7" x14ac:dyDescent="0.2">
      <c r="D328" s="160">
        <v>40451</v>
      </c>
      <c r="E328" s="161">
        <f t="shared" si="9"/>
        <v>4</v>
      </c>
      <c r="F328" s="159" t="str">
        <f t="shared" si="10"/>
        <v>Útil</v>
      </c>
      <c r="G328" s="162">
        <v>30.1</v>
      </c>
    </row>
    <row r="329" spans="4:7" x14ac:dyDescent="0.2">
      <c r="D329" s="160">
        <v>40452</v>
      </c>
      <c r="E329" s="161">
        <f t="shared" si="9"/>
        <v>5</v>
      </c>
      <c r="F329" s="159" t="str">
        <f t="shared" si="10"/>
        <v>Útil</v>
      </c>
      <c r="G329" s="162">
        <v>29.9</v>
      </c>
    </row>
    <row r="330" spans="4:7" x14ac:dyDescent="0.2">
      <c r="D330" s="160">
        <v>40453</v>
      </c>
      <c r="E330" s="161">
        <f t="shared" si="9"/>
        <v>6</v>
      </c>
      <c r="F330" s="159" t="str">
        <f t="shared" si="10"/>
        <v>Não útil</v>
      </c>
      <c r="G330" s="162">
        <v>30.3</v>
      </c>
    </row>
    <row r="331" spans="4:7" x14ac:dyDescent="0.2">
      <c r="D331" s="160">
        <v>40454</v>
      </c>
      <c r="E331" s="161">
        <f t="shared" si="9"/>
        <v>7</v>
      </c>
      <c r="F331" s="159" t="str">
        <f t="shared" si="10"/>
        <v>Não útil</v>
      </c>
      <c r="G331" s="162">
        <v>29.9</v>
      </c>
    </row>
    <row r="332" spans="4:7" x14ac:dyDescent="0.2">
      <c r="D332" s="160">
        <v>40455</v>
      </c>
      <c r="E332" s="161">
        <f t="shared" si="9"/>
        <v>1</v>
      </c>
      <c r="F332" s="159" t="str">
        <f t="shared" si="10"/>
        <v>Útil</v>
      </c>
      <c r="G332" s="162">
        <v>29.5</v>
      </c>
    </row>
    <row r="333" spans="4:7" x14ac:dyDescent="0.2">
      <c r="D333" s="160">
        <v>40456</v>
      </c>
      <c r="E333" s="161">
        <f t="shared" si="9"/>
        <v>2</v>
      </c>
      <c r="F333" s="159" t="str">
        <f t="shared" si="10"/>
        <v>Útil</v>
      </c>
      <c r="G333" s="162">
        <v>30.5</v>
      </c>
    </row>
    <row r="334" spans="4:7" x14ac:dyDescent="0.2">
      <c r="D334" s="160">
        <v>40457</v>
      </c>
      <c r="E334" s="161">
        <f t="shared" si="9"/>
        <v>3</v>
      </c>
      <c r="F334" s="159" t="str">
        <f t="shared" si="10"/>
        <v>Útil</v>
      </c>
      <c r="G334" s="162">
        <v>31</v>
      </c>
    </row>
    <row r="335" spans="4:7" x14ac:dyDescent="0.2">
      <c r="D335" s="160">
        <v>40458</v>
      </c>
      <c r="E335" s="161">
        <f t="shared" si="9"/>
        <v>4</v>
      </c>
      <c r="F335" s="159" t="str">
        <f t="shared" si="10"/>
        <v>Útil</v>
      </c>
      <c r="G335" s="162">
        <v>30.1</v>
      </c>
    </row>
    <row r="336" spans="4:7" x14ac:dyDescent="0.2">
      <c r="D336" s="160">
        <v>40459</v>
      </c>
      <c r="E336" s="161">
        <f t="shared" si="9"/>
        <v>5</v>
      </c>
      <c r="F336" s="159" t="str">
        <f t="shared" si="10"/>
        <v>Útil</v>
      </c>
      <c r="G336" s="162">
        <v>31</v>
      </c>
    </row>
    <row r="337" spans="4:7" x14ac:dyDescent="0.2">
      <c r="D337" s="160">
        <v>40460</v>
      </c>
      <c r="E337" s="161">
        <f t="shared" si="9"/>
        <v>6</v>
      </c>
      <c r="F337" s="159" t="str">
        <f t="shared" si="10"/>
        <v>Não útil</v>
      </c>
      <c r="G337" s="162">
        <v>33.1</v>
      </c>
    </row>
    <row r="338" spans="4:7" x14ac:dyDescent="0.2">
      <c r="D338" s="160">
        <v>40461</v>
      </c>
      <c r="E338" s="161">
        <f t="shared" si="9"/>
        <v>7</v>
      </c>
      <c r="F338" s="159" t="str">
        <f t="shared" si="10"/>
        <v>Não útil</v>
      </c>
      <c r="G338" s="162">
        <v>30.7</v>
      </c>
    </row>
    <row r="339" spans="4:7" x14ac:dyDescent="0.2">
      <c r="D339" s="160">
        <v>40462</v>
      </c>
      <c r="E339" s="161">
        <f t="shared" si="9"/>
        <v>1</v>
      </c>
      <c r="F339" s="159" t="str">
        <f t="shared" si="10"/>
        <v>Útil</v>
      </c>
      <c r="G339" s="162">
        <v>29.7</v>
      </c>
    </row>
    <row r="340" spans="4:7" x14ac:dyDescent="0.2">
      <c r="D340" s="163">
        <v>40463</v>
      </c>
      <c r="E340" s="164">
        <v>8</v>
      </c>
      <c r="F340" s="165" t="str">
        <f t="shared" si="10"/>
        <v>Não útil</v>
      </c>
      <c r="G340" s="162">
        <v>30.8</v>
      </c>
    </row>
    <row r="341" spans="4:7" x14ac:dyDescent="0.2">
      <c r="D341" s="160">
        <v>40464</v>
      </c>
      <c r="E341" s="161">
        <f t="shared" ref="E341:E360" si="11">WEEKDAY(D341,2)</f>
        <v>3</v>
      </c>
      <c r="F341" s="159" t="str">
        <f t="shared" si="10"/>
        <v>Útil</v>
      </c>
      <c r="G341" s="162">
        <v>29.9</v>
      </c>
    </row>
    <row r="342" spans="4:7" x14ac:dyDescent="0.2">
      <c r="D342" s="160">
        <v>40465</v>
      </c>
      <c r="E342" s="161">
        <f t="shared" si="11"/>
        <v>4</v>
      </c>
      <c r="F342" s="159" t="str">
        <f t="shared" si="10"/>
        <v>Útil</v>
      </c>
      <c r="G342" s="162">
        <v>29.7</v>
      </c>
    </row>
    <row r="343" spans="4:7" x14ac:dyDescent="0.2">
      <c r="D343" s="160">
        <v>40466</v>
      </c>
      <c r="E343" s="161">
        <f t="shared" si="11"/>
        <v>5</v>
      </c>
      <c r="F343" s="159" t="str">
        <f t="shared" si="10"/>
        <v>Útil</v>
      </c>
      <c r="G343" s="162">
        <v>29.5</v>
      </c>
    </row>
    <row r="344" spans="4:7" x14ac:dyDescent="0.2">
      <c r="D344" s="160">
        <v>40467</v>
      </c>
      <c r="E344" s="161">
        <f t="shared" si="11"/>
        <v>6</v>
      </c>
      <c r="F344" s="159" t="str">
        <f t="shared" si="10"/>
        <v>Não útil</v>
      </c>
      <c r="G344" s="162">
        <v>29.8</v>
      </c>
    </row>
    <row r="345" spans="4:7" x14ac:dyDescent="0.2">
      <c r="D345" s="160">
        <v>40468</v>
      </c>
      <c r="E345" s="161">
        <f t="shared" si="11"/>
        <v>7</v>
      </c>
      <c r="F345" s="159" t="str">
        <f t="shared" si="10"/>
        <v>Não útil</v>
      </c>
      <c r="G345" s="162">
        <v>29.7</v>
      </c>
    </row>
    <row r="346" spans="4:7" x14ac:dyDescent="0.2">
      <c r="D346" s="160">
        <v>40469</v>
      </c>
      <c r="E346" s="161">
        <f t="shared" si="11"/>
        <v>1</v>
      </c>
      <c r="F346" s="159" t="str">
        <f t="shared" si="10"/>
        <v>Útil</v>
      </c>
      <c r="G346" s="162">
        <v>30.9</v>
      </c>
    </row>
    <row r="347" spans="4:7" x14ac:dyDescent="0.2">
      <c r="D347" s="160">
        <v>40470</v>
      </c>
      <c r="E347" s="161">
        <f t="shared" si="11"/>
        <v>2</v>
      </c>
      <c r="F347" s="159" t="str">
        <f t="shared" si="10"/>
        <v>Útil</v>
      </c>
      <c r="G347" s="162">
        <v>32.700000000000003</v>
      </c>
    </row>
    <row r="348" spans="4:7" x14ac:dyDescent="0.2">
      <c r="D348" s="160">
        <v>40471</v>
      </c>
      <c r="E348" s="161">
        <f t="shared" si="11"/>
        <v>3</v>
      </c>
      <c r="F348" s="159" t="str">
        <f t="shared" si="10"/>
        <v>Útil</v>
      </c>
      <c r="G348" s="162">
        <v>31.2</v>
      </c>
    </row>
    <row r="349" spans="4:7" x14ac:dyDescent="0.2">
      <c r="D349" s="160">
        <v>40472</v>
      </c>
      <c r="E349" s="161">
        <f t="shared" si="11"/>
        <v>4</v>
      </c>
      <c r="F349" s="159" t="str">
        <f t="shared" si="10"/>
        <v>Útil</v>
      </c>
      <c r="G349" s="162">
        <v>29.5</v>
      </c>
    </row>
    <row r="350" spans="4:7" x14ac:dyDescent="0.2">
      <c r="D350" s="160">
        <v>40473</v>
      </c>
      <c r="E350" s="161">
        <f t="shared" si="11"/>
        <v>5</v>
      </c>
      <c r="F350" s="159" t="str">
        <f t="shared" si="10"/>
        <v>Útil</v>
      </c>
      <c r="G350" s="162">
        <v>28.4</v>
      </c>
    </row>
    <row r="351" spans="4:7" x14ac:dyDescent="0.2">
      <c r="D351" s="160">
        <v>40474</v>
      </c>
      <c r="E351" s="161">
        <f t="shared" si="11"/>
        <v>6</v>
      </c>
      <c r="F351" s="159" t="str">
        <f t="shared" si="10"/>
        <v>Não útil</v>
      </c>
      <c r="G351" s="162">
        <v>28.9</v>
      </c>
    </row>
    <row r="352" spans="4:7" x14ac:dyDescent="0.2">
      <c r="D352" s="160">
        <v>40475</v>
      </c>
      <c r="E352" s="161">
        <f t="shared" si="11"/>
        <v>7</v>
      </c>
      <c r="F352" s="159" t="str">
        <f t="shared" si="10"/>
        <v>Não útil</v>
      </c>
      <c r="G352" s="162">
        <v>32.700000000000003</v>
      </c>
    </row>
    <row r="353" spans="4:7" x14ac:dyDescent="0.2">
      <c r="D353" s="160">
        <v>40476</v>
      </c>
      <c r="E353" s="161">
        <f t="shared" si="11"/>
        <v>1</v>
      </c>
      <c r="F353" s="159" t="str">
        <f t="shared" si="10"/>
        <v>Útil</v>
      </c>
      <c r="G353" s="162">
        <v>31.1</v>
      </c>
    </row>
    <row r="354" spans="4:7" x14ac:dyDescent="0.2">
      <c r="D354" s="160">
        <v>40477</v>
      </c>
      <c r="E354" s="161">
        <f t="shared" si="11"/>
        <v>2</v>
      </c>
      <c r="F354" s="159" t="str">
        <f t="shared" si="10"/>
        <v>Útil</v>
      </c>
      <c r="G354" s="162">
        <v>31.2</v>
      </c>
    </row>
    <row r="355" spans="4:7" x14ac:dyDescent="0.2">
      <c r="D355" s="160">
        <v>40478</v>
      </c>
      <c r="E355" s="161">
        <f t="shared" si="11"/>
        <v>3</v>
      </c>
      <c r="F355" s="159" t="str">
        <f t="shared" si="10"/>
        <v>Útil</v>
      </c>
      <c r="G355" s="162">
        <v>33.4</v>
      </c>
    </row>
    <row r="356" spans="4:7" x14ac:dyDescent="0.2">
      <c r="D356" s="160">
        <v>40479</v>
      </c>
      <c r="E356" s="161">
        <f t="shared" si="11"/>
        <v>4</v>
      </c>
      <c r="F356" s="159" t="str">
        <f t="shared" si="10"/>
        <v>Útil</v>
      </c>
      <c r="G356" s="162">
        <v>29.8</v>
      </c>
    </row>
    <row r="357" spans="4:7" x14ac:dyDescent="0.2">
      <c r="D357" s="160">
        <v>40480</v>
      </c>
      <c r="E357" s="161">
        <f t="shared" si="11"/>
        <v>5</v>
      </c>
      <c r="F357" s="159" t="str">
        <f t="shared" si="10"/>
        <v>Útil</v>
      </c>
      <c r="G357" s="162">
        <v>31.1</v>
      </c>
    </row>
    <row r="358" spans="4:7" x14ac:dyDescent="0.2">
      <c r="D358" s="160">
        <v>40481</v>
      </c>
      <c r="E358" s="161">
        <f t="shared" si="11"/>
        <v>6</v>
      </c>
      <c r="F358" s="159" t="str">
        <f t="shared" si="10"/>
        <v>Não útil</v>
      </c>
      <c r="G358" s="162">
        <v>31</v>
      </c>
    </row>
    <row r="359" spans="4:7" x14ac:dyDescent="0.2">
      <c r="D359" s="160">
        <v>40482</v>
      </c>
      <c r="E359" s="161">
        <f t="shared" si="11"/>
        <v>7</v>
      </c>
      <c r="F359" s="159" t="str">
        <f t="shared" si="10"/>
        <v>Não útil</v>
      </c>
      <c r="G359" s="162">
        <v>30.4</v>
      </c>
    </row>
    <row r="360" spans="4:7" x14ac:dyDescent="0.2">
      <c r="D360" s="160">
        <v>40483</v>
      </c>
      <c r="E360" s="161">
        <f t="shared" si="11"/>
        <v>1</v>
      </c>
      <c r="F360" s="159" t="str">
        <f t="shared" si="10"/>
        <v>Útil</v>
      </c>
      <c r="G360" s="162">
        <v>30.6</v>
      </c>
    </row>
    <row r="361" spans="4:7" x14ac:dyDescent="0.2">
      <c r="D361" s="163">
        <v>40484</v>
      </c>
      <c r="E361" s="164">
        <v>8</v>
      </c>
      <c r="F361" s="165" t="str">
        <f t="shared" si="10"/>
        <v>Não útil</v>
      </c>
      <c r="G361" s="162">
        <v>30.8</v>
      </c>
    </row>
    <row r="362" spans="4:7" x14ac:dyDescent="0.2">
      <c r="D362" s="160">
        <v>40485</v>
      </c>
      <c r="E362" s="161">
        <f t="shared" ref="E362:E373" si="12">WEEKDAY(D362,2)</f>
        <v>3</v>
      </c>
      <c r="F362" s="159" t="str">
        <f t="shared" si="10"/>
        <v>Útil</v>
      </c>
      <c r="G362" s="162">
        <v>30.6</v>
      </c>
    </row>
    <row r="363" spans="4:7" x14ac:dyDescent="0.2">
      <c r="D363" s="160">
        <v>40486</v>
      </c>
      <c r="E363" s="161">
        <f t="shared" si="12"/>
        <v>4</v>
      </c>
      <c r="F363" s="159" t="str">
        <f t="shared" si="10"/>
        <v>Útil</v>
      </c>
      <c r="G363" s="162">
        <v>30.6</v>
      </c>
    </row>
    <row r="364" spans="4:7" x14ac:dyDescent="0.2">
      <c r="D364" s="160">
        <v>40487</v>
      </c>
      <c r="E364" s="161">
        <f t="shared" si="12"/>
        <v>5</v>
      </c>
      <c r="F364" s="159" t="str">
        <f t="shared" si="10"/>
        <v>Útil</v>
      </c>
      <c r="G364" s="162">
        <v>30.9</v>
      </c>
    </row>
    <row r="365" spans="4:7" x14ac:dyDescent="0.2">
      <c r="D365" s="160">
        <v>40488</v>
      </c>
      <c r="E365" s="161">
        <f t="shared" si="12"/>
        <v>6</v>
      </c>
      <c r="F365" s="159" t="str">
        <f t="shared" si="10"/>
        <v>Não útil</v>
      </c>
      <c r="G365" s="162">
        <v>31.2</v>
      </c>
    </row>
    <row r="366" spans="4:7" x14ac:dyDescent="0.2">
      <c r="D366" s="160">
        <v>40489</v>
      </c>
      <c r="E366" s="161">
        <f t="shared" si="12"/>
        <v>7</v>
      </c>
      <c r="F366" s="159" t="str">
        <f t="shared" si="10"/>
        <v>Não útil</v>
      </c>
      <c r="G366" s="162">
        <v>31.7</v>
      </c>
    </row>
    <row r="367" spans="4:7" x14ac:dyDescent="0.2">
      <c r="D367" s="160">
        <v>40490</v>
      </c>
      <c r="E367" s="161">
        <f t="shared" si="12"/>
        <v>1</v>
      </c>
      <c r="F367" s="159" t="str">
        <f t="shared" si="10"/>
        <v>Útil</v>
      </c>
      <c r="G367" s="162">
        <v>30.5</v>
      </c>
    </row>
    <row r="368" spans="4:7" x14ac:dyDescent="0.2">
      <c r="D368" s="160">
        <v>40491</v>
      </c>
      <c r="E368" s="161">
        <f t="shared" si="12"/>
        <v>2</v>
      </c>
      <c r="F368" s="159" t="str">
        <f t="shared" si="10"/>
        <v>Útil</v>
      </c>
      <c r="G368" s="162">
        <v>29.8</v>
      </c>
    </row>
    <row r="369" spans="4:7" x14ac:dyDescent="0.2">
      <c r="D369" s="160">
        <v>40492</v>
      </c>
      <c r="E369" s="161">
        <f t="shared" si="12"/>
        <v>3</v>
      </c>
      <c r="F369" s="159" t="str">
        <f t="shared" si="10"/>
        <v>Útil</v>
      </c>
      <c r="G369" s="162">
        <v>30.9</v>
      </c>
    </row>
    <row r="370" spans="4:7" x14ac:dyDescent="0.2">
      <c r="D370" s="160">
        <v>40493</v>
      </c>
      <c r="E370" s="161">
        <f t="shared" si="12"/>
        <v>4</v>
      </c>
      <c r="F370" s="159" t="str">
        <f t="shared" si="10"/>
        <v>Útil</v>
      </c>
      <c r="G370" s="162">
        <v>31.1</v>
      </c>
    </row>
    <row r="371" spans="4:7" x14ac:dyDescent="0.2">
      <c r="D371" s="160">
        <v>40494</v>
      </c>
      <c r="E371" s="161">
        <f t="shared" si="12"/>
        <v>5</v>
      </c>
      <c r="F371" s="159" t="str">
        <f t="shared" si="10"/>
        <v>Útil</v>
      </c>
      <c r="G371" s="162">
        <v>30.1</v>
      </c>
    </row>
    <row r="372" spans="4:7" x14ac:dyDescent="0.2">
      <c r="D372" s="160">
        <v>40495</v>
      </c>
      <c r="E372" s="161">
        <f t="shared" si="12"/>
        <v>6</v>
      </c>
      <c r="F372" s="159" t="str">
        <f t="shared" si="10"/>
        <v>Não útil</v>
      </c>
      <c r="G372" s="162">
        <v>31.2</v>
      </c>
    </row>
    <row r="373" spans="4:7" x14ac:dyDescent="0.2">
      <c r="D373" s="160">
        <v>40496</v>
      </c>
      <c r="E373" s="161">
        <f t="shared" si="12"/>
        <v>7</v>
      </c>
      <c r="F373" s="159" t="str">
        <f t="shared" si="10"/>
        <v>Não útil</v>
      </c>
      <c r="G373" s="162">
        <v>31.1</v>
      </c>
    </row>
    <row r="374" spans="4:7" x14ac:dyDescent="0.2">
      <c r="D374" s="163">
        <v>40497</v>
      </c>
      <c r="E374" s="164">
        <v>8</v>
      </c>
      <c r="F374" s="165" t="str">
        <f t="shared" si="10"/>
        <v>Não útil</v>
      </c>
      <c r="G374" s="162">
        <v>31.1</v>
      </c>
    </row>
    <row r="375" spans="4:7" x14ac:dyDescent="0.2">
      <c r="D375" s="160">
        <v>40498</v>
      </c>
      <c r="E375" s="161">
        <f t="shared" ref="E375:E412" si="13">WEEKDAY(D375,2)</f>
        <v>2</v>
      </c>
      <c r="F375" s="159" t="str">
        <f t="shared" si="10"/>
        <v>Útil</v>
      </c>
      <c r="G375" s="162">
        <v>31</v>
      </c>
    </row>
    <row r="376" spans="4:7" x14ac:dyDescent="0.2">
      <c r="D376" s="160">
        <v>40499</v>
      </c>
      <c r="E376" s="161">
        <f t="shared" si="13"/>
        <v>3</v>
      </c>
      <c r="F376" s="159" t="str">
        <f t="shared" ref="F376:F412" si="14">IF(E376&lt;6,"Útil","Não útil")</f>
        <v>Útil</v>
      </c>
      <c r="G376" s="162">
        <v>31.9</v>
      </c>
    </row>
    <row r="377" spans="4:7" x14ac:dyDescent="0.2">
      <c r="D377" s="160">
        <v>40500</v>
      </c>
      <c r="E377" s="161">
        <f t="shared" si="13"/>
        <v>4</v>
      </c>
      <c r="F377" s="159" t="str">
        <f t="shared" si="14"/>
        <v>Útil</v>
      </c>
      <c r="G377" s="162">
        <v>32.700000000000003</v>
      </c>
    </row>
    <row r="378" spans="4:7" x14ac:dyDescent="0.2">
      <c r="D378" s="160">
        <v>40501</v>
      </c>
      <c r="E378" s="161">
        <f t="shared" si="13"/>
        <v>5</v>
      </c>
      <c r="F378" s="159" t="str">
        <f t="shared" si="14"/>
        <v>Útil</v>
      </c>
      <c r="G378" s="162">
        <v>32.700000000000003</v>
      </c>
    </row>
    <row r="379" spans="4:7" x14ac:dyDescent="0.2">
      <c r="D379" s="160">
        <v>40502</v>
      </c>
      <c r="E379" s="161">
        <f t="shared" si="13"/>
        <v>6</v>
      </c>
      <c r="F379" s="159" t="str">
        <f t="shared" si="14"/>
        <v>Não útil</v>
      </c>
      <c r="G379" s="162">
        <v>33</v>
      </c>
    </row>
    <row r="380" spans="4:7" x14ac:dyDescent="0.2">
      <c r="D380" s="160">
        <v>40503</v>
      </c>
      <c r="E380" s="161">
        <f t="shared" si="13"/>
        <v>7</v>
      </c>
      <c r="F380" s="159" t="str">
        <f t="shared" si="14"/>
        <v>Não útil</v>
      </c>
      <c r="G380" s="162">
        <v>31.8</v>
      </c>
    </row>
    <row r="381" spans="4:7" x14ac:dyDescent="0.2">
      <c r="D381" s="160">
        <v>40504</v>
      </c>
      <c r="E381" s="161">
        <f t="shared" si="13"/>
        <v>1</v>
      </c>
      <c r="F381" s="159" t="str">
        <f t="shared" si="14"/>
        <v>Útil</v>
      </c>
      <c r="G381" s="162">
        <v>32.5</v>
      </c>
    </row>
    <row r="382" spans="4:7" x14ac:dyDescent="0.2">
      <c r="D382" s="160">
        <v>40505</v>
      </c>
      <c r="E382" s="161">
        <f t="shared" si="13"/>
        <v>2</v>
      </c>
      <c r="F382" s="159" t="str">
        <f t="shared" si="14"/>
        <v>Útil</v>
      </c>
      <c r="G382" s="162">
        <v>31.9</v>
      </c>
    </row>
    <row r="383" spans="4:7" x14ac:dyDescent="0.2">
      <c r="D383" s="160">
        <v>40506</v>
      </c>
      <c r="E383" s="161">
        <f t="shared" si="13"/>
        <v>3</v>
      </c>
      <c r="F383" s="159" t="str">
        <f t="shared" si="14"/>
        <v>Útil</v>
      </c>
      <c r="G383" s="162">
        <v>32.200000000000003</v>
      </c>
    </row>
    <row r="384" spans="4:7" x14ac:dyDescent="0.2">
      <c r="D384" s="160">
        <v>40507</v>
      </c>
      <c r="E384" s="161">
        <f t="shared" si="13"/>
        <v>4</v>
      </c>
      <c r="F384" s="159" t="str">
        <f t="shared" si="14"/>
        <v>Útil</v>
      </c>
      <c r="G384" s="162">
        <v>32.9</v>
      </c>
    </row>
    <row r="385" spans="4:7" x14ac:dyDescent="0.2">
      <c r="D385" s="160">
        <v>40508</v>
      </c>
      <c r="E385" s="161">
        <f t="shared" si="13"/>
        <v>5</v>
      </c>
      <c r="F385" s="159" t="str">
        <f t="shared" si="14"/>
        <v>Útil</v>
      </c>
      <c r="G385" s="162">
        <v>31.8</v>
      </c>
    </row>
    <row r="386" spans="4:7" x14ac:dyDescent="0.2">
      <c r="D386" s="160">
        <v>40509</v>
      </c>
      <c r="E386" s="161">
        <f t="shared" si="13"/>
        <v>6</v>
      </c>
      <c r="F386" s="159" t="str">
        <f t="shared" si="14"/>
        <v>Não útil</v>
      </c>
      <c r="G386" s="162">
        <v>33.9</v>
      </c>
    </row>
    <row r="387" spans="4:7" x14ac:dyDescent="0.2">
      <c r="D387" s="160">
        <v>40510</v>
      </c>
      <c r="E387" s="161">
        <f t="shared" si="13"/>
        <v>7</v>
      </c>
      <c r="F387" s="159" t="str">
        <f t="shared" si="14"/>
        <v>Não útil</v>
      </c>
      <c r="G387" s="162">
        <v>32</v>
      </c>
    </row>
    <row r="388" spans="4:7" x14ac:dyDescent="0.2">
      <c r="D388" s="160">
        <v>40511</v>
      </c>
      <c r="E388" s="161">
        <f t="shared" si="13"/>
        <v>1</v>
      </c>
      <c r="F388" s="159" t="str">
        <f t="shared" si="14"/>
        <v>Útil</v>
      </c>
      <c r="G388" s="162">
        <v>32.799999999999997</v>
      </c>
    </row>
    <row r="389" spans="4:7" x14ac:dyDescent="0.2">
      <c r="D389" s="160">
        <v>40512</v>
      </c>
      <c r="E389" s="161">
        <f t="shared" si="13"/>
        <v>2</v>
      </c>
      <c r="F389" s="159" t="str">
        <f t="shared" si="14"/>
        <v>Útil</v>
      </c>
      <c r="G389" s="162">
        <v>30.7</v>
      </c>
    </row>
    <row r="390" spans="4:7" x14ac:dyDescent="0.2">
      <c r="D390" s="160">
        <v>40513</v>
      </c>
      <c r="E390" s="161">
        <f t="shared" si="13"/>
        <v>3</v>
      </c>
      <c r="F390" s="159" t="str">
        <f t="shared" si="14"/>
        <v>Útil</v>
      </c>
      <c r="G390" s="162">
        <v>31.6</v>
      </c>
    </row>
    <row r="391" spans="4:7" x14ac:dyDescent="0.2">
      <c r="D391" s="160">
        <v>40514</v>
      </c>
      <c r="E391" s="161">
        <f t="shared" si="13"/>
        <v>4</v>
      </c>
      <c r="F391" s="159" t="str">
        <f t="shared" si="14"/>
        <v>Útil</v>
      </c>
      <c r="G391" s="162">
        <v>32</v>
      </c>
    </row>
    <row r="392" spans="4:7" x14ac:dyDescent="0.2">
      <c r="D392" s="160">
        <v>40515</v>
      </c>
      <c r="E392" s="161">
        <f t="shared" si="13"/>
        <v>5</v>
      </c>
      <c r="F392" s="159" t="str">
        <f t="shared" si="14"/>
        <v>Útil</v>
      </c>
      <c r="G392" s="162">
        <v>31.7</v>
      </c>
    </row>
    <row r="393" spans="4:7" x14ac:dyDescent="0.2">
      <c r="D393" s="160">
        <v>40516</v>
      </c>
      <c r="E393" s="161">
        <f t="shared" si="13"/>
        <v>6</v>
      </c>
      <c r="F393" s="159" t="str">
        <f t="shared" si="14"/>
        <v>Não útil</v>
      </c>
      <c r="G393" s="162">
        <v>33.1</v>
      </c>
    </row>
    <row r="394" spans="4:7" x14ac:dyDescent="0.2">
      <c r="D394" s="160">
        <v>40517</v>
      </c>
      <c r="E394" s="161">
        <f t="shared" si="13"/>
        <v>7</v>
      </c>
      <c r="F394" s="159" t="str">
        <f t="shared" si="14"/>
        <v>Não útil</v>
      </c>
      <c r="G394" s="162">
        <v>32.700000000000003</v>
      </c>
    </row>
    <row r="395" spans="4:7" x14ac:dyDescent="0.2">
      <c r="D395" s="160">
        <v>40518</v>
      </c>
      <c r="E395" s="161">
        <f t="shared" si="13"/>
        <v>1</v>
      </c>
      <c r="F395" s="159" t="str">
        <f t="shared" si="14"/>
        <v>Útil</v>
      </c>
      <c r="G395" s="162">
        <v>32.700000000000003</v>
      </c>
    </row>
    <row r="396" spans="4:7" x14ac:dyDescent="0.2">
      <c r="D396" s="160">
        <v>40519</v>
      </c>
      <c r="E396" s="161">
        <f t="shared" si="13"/>
        <v>2</v>
      </c>
      <c r="F396" s="159" t="str">
        <f t="shared" si="14"/>
        <v>Útil</v>
      </c>
      <c r="G396" s="162">
        <v>32.9</v>
      </c>
    </row>
    <row r="397" spans="4:7" x14ac:dyDescent="0.2">
      <c r="D397" s="160">
        <v>40520</v>
      </c>
      <c r="E397" s="161">
        <f t="shared" si="13"/>
        <v>3</v>
      </c>
      <c r="F397" s="159" t="str">
        <f t="shared" si="14"/>
        <v>Útil</v>
      </c>
      <c r="G397" s="162">
        <v>33.200000000000003</v>
      </c>
    </row>
    <row r="398" spans="4:7" x14ac:dyDescent="0.2">
      <c r="D398" s="160">
        <v>40521</v>
      </c>
      <c r="E398" s="161">
        <f t="shared" si="13"/>
        <v>4</v>
      </c>
      <c r="F398" s="159" t="str">
        <f t="shared" si="14"/>
        <v>Útil</v>
      </c>
      <c r="G398" s="162">
        <v>33.6</v>
      </c>
    </row>
    <row r="399" spans="4:7" x14ac:dyDescent="0.2">
      <c r="D399" s="160">
        <v>40522</v>
      </c>
      <c r="E399" s="161">
        <f t="shared" si="13"/>
        <v>5</v>
      </c>
      <c r="F399" s="159" t="str">
        <f t="shared" si="14"/>
        <v>Útil</v>
      </c>
      <c r="G399" s="162">
        <v>30.8</v>
      </c>
    </row>
    <row r="400" spans="4:7" x14ac:dyDescent="0.2">
      <c r="D400" s="160">
        <v>40523</v>
      </c>
      <c r="E400" s="161">
        <f t="shared" si="13"/>
        <v>6</v>
      </c>
      <c r="F400" s="159" t="str">
        <f t="shared" si="14"/>
        <v>Não útil</v>
      </c>
      <c r="G400" s="162">
        <v>33</v>
      </c>
    </row>
    <row r="401" spans="4:7" x14ac:dyDescent="0.2">
      <c r="D401" s="160">
        <v>40524</v>
      </c>
      <c r="E401" s="161">
        <f t="shared" si="13"/>
        <v>7</v>
      </c>
      <c r="F401" s="159" t="str">
        <f t="shared" si="14"/>
        <v>Não útil</v>
      </c>
      <c r="G401" s="162">
        <v>32.9</v>
      </c>
    </row>
    <row r="402" spans="4:7" x14ac:dyDescent="0.2">
      <c r="D402" s="160">
        <v>40525</v>
      </c>
      <c r="E402" s="161">
        <f t="shared" si="13"/>
        <v>1</v>
      </c>
      <c r="F402" s="159" t="str">
        <f t="shared" si="14"/>
        <v>Útil</v>
      </c>
      <c r="G402" s="162">
        <v>33.9</v>
      </c>
    </row>
    <row r="403" spans="4:7" x14ac:dyDescent="0.2">
      <c r="D403" s="160">
        <v>40526</v>
      </c>
      <c r="E403" s="161">
        <f t="shared" si="13"/>
        <v>2</v>
      </c>
      <c r="F403" s="159" t="str">
        <f t="shared" si="14"/>
        <v>Útil</v>
      </c>
      <c r="G403" s="162">
        <v>34.700000000000003</v>
      </c>
    </row>
    <row r="404" spans="4:7" x14ac:dyDescent="0.2">
      <c r="D404" s="160">
        <v>40527</v>
      </c>
      <c r="E404" s="161">
        <f t="shared" si="13"/>
        <v>3</v>
      </c>
      <c r="F404" s="159" t="str">
        <f t="shared" si="14"/>
        <v>Útil</v>
      </c>
      <c r="G404" s="162">
        <v>32.200000000000003</v>
      </c>
    </row>
    <row r="405" spans="4:7" x14ac:dyDescent="0.2">
      <c r="D405" s="160">
        <v>40528</v>
      </c>
      <c r="E405" s="161">
        <f t="shared" si="13"/>
        <v>4</v>
      </c>
      <c r="F405" s="159" t="str">
        <f t="shared" si="14"/>
        <v>Útil</v>
      </c>
      <c r="G405" s="162">
        <v>32.1</v>
      </c>
    </row>
    <row r="406" spans="4:7" x14ac:dyDescent="0.2">
      <c r="D406" s="160">
        <v>40529</v>
      </c>
      <c r="E406" s="161">
        <f t="shared" si="13"/>
        <v>5</v>
      </c>
      <c r="F406" s="159" t="str">
        <f t="shared" si="14"/>
        <v>Útil</v>
      </c>
      <c r="G406" s="162">
        <v>30.6</v>
      </c>
    </row>
    <row r="407" spans="4:7" x14ac:dyDescent="0.2">
      <c r="D407" s="160">
        <v>40530</v>
      </c>
      <c r="E407" s="161">
        <f t="shared" si="13"/>
        <v>6</v>
      </c>
      <c r="F407" s="159" t="str">
        <f t="shared" si="14"/>
        <v>Não útil</v>
      </c>
      <c r="G407" s="162">
        <v>29.1</v>
      </c>
    </row>
    <row r="408" spans="4:7" x14ac:dyDescent="0.2">
      <c r="D408" s="160">
        <v>40531</v>
      </c>
      <c r="E408" s="161">
        <f t="shared" si="13"/>
        <v>7</v>
      </c>
      <c r="F408" s="159" t="str">
        <f t="shared" si="14"/>
        <v>Não útil</v>
      </c>
      <c r="G408" s="162">
        <v>31.7</v>
      </c>
    </row>
    <row r="409" spans="4:7" x14ac:dyDescent="0.2">
      <c r="D409" s="160">
        <v>40532</v>
      </c>
      <c r="E409" s="161">
        <f t="shared" si="13"/>
        <v>1</v>
      </c>
      <c r="F409" s="159" t="str">
        <f t="shared" si="14"/>
        <v>Útil</v>
      </c>
      <c r="G409" s="162">
        <v>31.5</v>
      </c>
    </row>
    <row r="410" spans="4:7" x14ac:dyDescent="0.2">
      <c r="D410" s="160">
        <v>40533</v>
      </c>
      <c r="E410" s="161">
        <f t="shared" si="13"/>
        <v>2</v>
      </c>
      <c r="F410" s="159" t="str">
        <f t="shared" si="14"/>
        <v>Útil</v>
      </c>
      <c r="G410" s="162">
        <v>32.1</v>
      </c>
    </row>
    <row r="411" spans="4:7" x14ac:dyDescent="0.2">
      <c r="D411" s="160">
        <v>40534</v>
      </c>
      <c r="E411" s="161">
        <f t="shared" si="13"/>
        <v>3</v>
      </c>
      <c r="F411" s="159" t="str">
        <f t="shared" si="14"/>
        <v>Útil</v>
      </c>
      <c r="G411" s="162">
        <v>32.5</v>
      </c>
    </row>
    <row r="412" spans="4:7" x14ac:dyDescent="0.2">
      <c r="D412" s="160">
        <v>40535</v>
      </c>
      <c r="E412" s="161">
        <f t="shared" si="13"/>
        <v>4</v>
      </c>
      <c r="F412" s="159" t="str">
        <f t="shared" si="14"/>
        <v>Útil</v>
      </c>
      <c r="G412" s="162">
        <v>33.299999999999997</v>
      </c>
    </row>
    <row r="413" spans="4:7" x14ac:dyDescent="0.2">
      <c r="D413" s="160">
        <v>40536</v>
      </c>
      <c r="E413" s="161">
        <f>WEEKDAY(D413,2)</f>
        <v>5</v>
      </c>
      <c r="F413" s="159" t="str">
        <f>IF(E413&lt;6,"Útil","Não útil")</f>
        <v>Útil</v>
      </c>
      <c r="G413" s="162">
        <v>34.6</v>
      </c>
    </row>
    <row r="414" spans="4:7" x14ac:dyDescent="0.2">
      <c r="D414" s="160">
        <v>40537</v>
      </c>
      <c r="E414" s="161">
        <v>8</v>
      </c>
      <c r="F414" s="159" t="str">
        <f>IF(E414&lt;6,"Útil","Não útil")</f>
        <v>Não útil</v>
      </c>
      <c r="G414" s="162">
        <v>33.799999999999997</v>
      </c>
    </row>
    <row r="415" spans="4:7" x14ac:dyDescent="0.2">
      <c r="D415" s="160">
        <v>40538</v>
      </c>
      <c r="E415" s="161">
        <f t="shared" ref="E415:E420" si="15">WEEKDAY(D415,2)</f>
        <v>7</v>
      </c>
      <c r="F415" s="159" t="str">
        <f t="shared" ref="F415:F420" si="16">IF(E415&lt;6,"Útil","Não útil")</f>
        <v>Não útil</v>
      </c>
      <c r="G415" s="162">
        <v>33.799999999999997</v>
      </c>
    </row>
    <row r="416" spans="4:7" x14ac:dyDescent="0.2">
      <c r="D416" s="160">
        <v>40539</v>
      </c>
      <c r="E416" s="161">
        <f t="shared" si="15"/>
        <v>1</v>
      </c>
      <c r="F416" s="159" t="str">
        <f t="shared" si="16"/>
        <v>Útil</v>
      </c>
      <c r="G416" s="162">
        <v>32.299999999999997</v>
      </c>
    </row>
    <row r="417" spans="4:7" x14ac:dyDescent="0.2">
      <c r="D417" s="160">
        <v>40540</v>
      </c>
      <c r="E417" s="161">
        <f t="shared" si="15"/>
        <v>2</v>
      </c>
      <c r="F417" s="159" t="str">
        <f t="shared" si="16"/>
        <v>Útil</v>
      </c>
      <c r="G417" s="162">
        <v>32.799999999999997</v>
      </c>
    </row>
    <row r="418" spans="4:7" x14ac:dyDescent="0.2">
      <c r="D418" s="160">
        <v>40541</v>
      </c>
      <c r="E418" s="161">
        <f t="shared" si="15"/>
        <v>3</v>
      </c>
      <c r="F418" s="159" t="str">
        <f t="shared" si="16"/>
        <v>Útil</v>
      </c>
      <c r="G418" s="162">
        <v>33.700000000000003</v>
      </c>
    </row>
    <row r="419" spans="4:7" x14ac:dyDescent="0.2">
      <c r="D419" s="160">
        <v>40542</v>
      </c>
      <c r="E419" s="161">
        <f t="shared" si="15"/>
        <v>4</v>
      </c>
      <c r="F419" s="159" t="str">
        <f t="shared" si="16"/>
        <v>Útil</v>
      </c>
      <c r="G419" s="162">
        <v>31.9</v>
      </c>
    </row>
    <row r="420" spans="4:7" x14ac:dyDescent="0.2">
      <c r="D420" s="160">
        <v>40543</v>
      </c>
      <c r="E420" s="161">
        <f t="shared" si="15"/>
        <v>5</v>
      </c>
      <c r="F420" s="159" t="str">
        <f t="shared" si="16"/>
        <v>Útil</v>
      </c>
      <c r="G420" s="162">
        <v>31.4</v>
      </c>
    </row>
    <row r="421" spans="4:7" x14ac:dyDescent="0.2">
      <c r="D421" s="163">
        <v>40544</v>
      </c>
      <c r="E421" s="164">
        <v>8</v>
      </c>
      <c r="F421" s="165" t="str">
        <f>IF(E421&lt;6,"Útil","Não útil")</f>
        <v>Não útil</v>
      </c>
      <c r="G421" s="162">
        <v>31.6</v>
      </c>
    </row>
    <row r="422" spans="4:7" x14ac:dyDescent="0.2">
      <c r="D422" s="160">
        <v>40545</v>
      </c>
      <c r="E422" s="161">
        <f t="shared" ref="E422:E485" si="17">WEEKDAY(D422,2)</f>
        <v>7</v>
      </c>
      <c r="F422" s="159" t="str">
        <f t="shared" ref="F422:F485" si="18">IF(E422&lt;6,"Útil","Não útil")</f>
        <v>Não útil</v>
      </c>
      <c r="G422" s="162">
        <v>32.1</v>
      </c>
    </row>
    <row r="423" spans="4:7" x14ac:dyDescent="0.2">
      <c r="D423" s="160">
        <v>40546</v>
      </c>
      <c r="E423" s="161">
        <f t="shared" si="17"/>
        <v>1</v>
      </c>
      <c r="F423" s="159" t="str">
        <f t="shared" si="18"/>
        <v>Útil</v>
      </c>
      <c r="G423" s="162">
        <v>32.5</v>
      </c>
    </row>
    <row r="424" spans="4:7" x14ac:dyDescent="0.2">
      <c r="D424" s="160">
        <v>40547</v>
      </c>
      <c r="E424" s="161">
        <f t="shared" si="17"/>
        <v>2</v>
      </c>
      <c r="F424" s="159" t="str">
        <f t="shared" si="18"/>
        <v>Útil</v>
      </c>
      <c r="G424" s="162">
        <v>32.200000000000003</v>
      </c>
    </row>
    <row r="425" spans="4:7" x14ac:dyDescent="0.2">
      <c r="D425" s="160">
        <v>40548</v>
      </c>
      <c r="E425" s="161">
        <f t="shared" si="17"/>
        <v>3</v>
      </c>
      <c r="F425" s="159" t="str">
        <f t="shared" si="18"/>
        <v>Útil</v>
      </c>
      <c r="G425" s="162">
        <v>32.1</v>
      </c>
    </row>
    <row r="426" spans="4:7" x14ac:dyDescent="0.2">
      <c r="D426" s="160">
        <v>40549</v>
      </c>
      <c r="E426" s="161">
        <f t="shared" si="17"/>
        <v>4</v>
      </c>
      <c r="F426" s="159" t="str">
        <f t="shared" si="18"/>
        <v>Útil</v>
      </c>
      <c r="G426" s="162">
        <v>31.6</v>
      </c>
    </row>
    <row r="427" spans="4:7" x14ac:dyDescent="0.2">
      <c r="D427" s="160">
        <v>40550</v>
      </c>
      <c r="E427" s="161">
        <f t="shared" si="17"/>
        <v>5</v>
      </c>
      <c r="F427" s="159" t="str">
        <f t="shared" si="18"/>
        <v>Útil</v>
      </c>
      <c r="G427" s="162">
        <v>31.7</v>
      </c>
    </row>
    <row r="428" spans="4:7" x14ac:dyDescent="0.2">
      <c r="D428" s="160">
        <v>40551</v>
      </c>
      <c r="E428" s="161">
        <f t="shared" si="17"/>
        <v>6</v>
      </c>
      <c r="F428" s="159" t="str">
        <f t="shared" si="18"/>
        <v>Não útil</v>
      </c>
      <c r="G428" s="162">
        <v>28.8</v>
      </c>
    </row>
    <row r="429" spans="4:7" x14ac:dyDescent="0.2">
      <c r="D429" s="160">
        <v>40552</v>
      </c>
      <c r="E429" s="161">
        <f t="shared" si="17"/>
        <v>7</v>
      </c>
      <c r="F429" s="159" t="str">
        <f t="shared" si="18"/>
        <v>Não útil</v>
      </c>
      <c r="G429" s="162">
        <v>27.6</v>
      </c>
    </row>
    <row r="430" spans="4:7" x14ac:dyDescent="0.2">
      <c r="D430" s="160">
        <v>40553</v>
      </c>
      <c r="E430" s="161">
        <f t="shared" si="17"/>
        <v>1</v>
      </c>
      <c r="F430" s="159" t="str">
        <f t="shared" si="18"/>
        <v>Útil</v>
      </c>
      <c r="G430" s="162">
        <v>31.9</v>
      </c>
    </row>
    <row r="431" spans="4:7" x14ac:dyDescent="0.2">
      <c r="D431" s="160">
        <v>40554</v>
      </c>
      <c r="E431" s="161">
        <f t="shared" si="17"/>
        <v>2</v>
      </c>
      <c r="F431" s="159" t="str">
        <f t="shared" si="18"/>
        <v>Útil</v>
      </c>
      <c r="G431" s="162">
        <v>34.5</v>
      </c>
    </row>
    <row r="432" spans="4:7" x14ac:dyDescent="0.2">
      <c r="D432" s="160">
        <v>40555</v>
      </c>
      <c r="E432" s="161">
        <f t="shared" si="17"/>
        <v>3</v>
      </c>
      <c r="F432" s="159" t="str">
        <f t="shared" si="18"/>
        <v>Útil</v>
      </c>
      <c r="G432" s="162">
        <v>31.2</v>
      </c>
    </row>
    <row r="433" spans="4:7" x14ac:dyDescent="0.2">
      <c r="D433" s="160">
        <v>40556</v>
      </c>
      <c r="E433" s="161">
        <f t="shared" si="17"/>
        <v>4</v>
      </c>
      <c r="F433" s="159" t="str">
        <f t="shared" si="18"/>
        <v>Útil</v>
      </c>
      <c r="G433" s="162">
        <v>32.1</v>
      </c>
    </row>
    <row r="434" spans="4:7" x14ac:dyDescent="0.2">
      <c r="D434" s="160">
        <v>40557</v>
      </c>
      <c r="E434" s="161">
        <f t="shared" si="17"/>
        <v>5</v>
      </c>
      <c r="F434" s="159" t="str">
        <f t="shared" si="18"/>
        <v>Útil</v>
      </c>
      <c r="G434" s="162">
        <v>31.7</v>
      </c>
    </row>
    <row r="435" spans="4:7" x14ac:dyDescent="0.2">
      <c r="D435" s="160">
        <v>40558</v>
      </c>
      <c r="E435" s="161">
        <f t="shared" si="17"/>
        <v>6</v>
      </c>
      <c r="F435" s="159" t="str">
        <f t="shared" si="18"/>
        <v>Não útil</v>
      </c>
      <c r="G435" s="162">
        <v>31.3</v>
      </c>
    </row>
    <row r="436" spans="4:7" x14ac:dyDescent="0.2">
      <c r="D436" s="160">
        <v>40559</v>
      </c>
      <c r="E436" s="161">
        <f t="shared" si="17"/>
        <v>7</v>
      </c>
      <c r="F436" s="159" t="str">
        <f t="shared" si="18"/>
        <v>Não útil</v>
      </c>
      <c r="G436" s="162">
        <v>33.299999999999997</v>
      </c>
    </row>
    <row r="437" spans="4:7" x14ac:dyDescent="0.2">
      <c r="D437" s="160">
        <v>40560</v>
      </c>
      <c r="E437" s="161">
        <f t="shared" si="17"/>
        <v>1</v>
      </c>
      <c r="F437" s="159" t="str">
        <f t="shared" si="18"/>
        <v>Útil</v>
      </c>
      <c r="G437" s="162">
        <v>32.5</v>
      </c>
    </row>
    <row r="438" spans="4:7" x14ac:dyDescent="0.2">
      <c r="D438" s="160">
        <v>40561</v>
      </c>
      <c r="E438" s="161">
        <f t="shared" si="17"/>
        <v>2</v>
      </c>
      <c r="F438" s="159" t="str">
        <f t="shared" si="18"/>
        <v>Útil</v>
      </c>
      <c r="G438" s="162">
        <v>31.5</v>
      </c>
    </row>
    <row r="439" spans="4:7" x14ac:dyDescent="0.2">
      <c r="D439" s="160">
        <v>40562</v>
      </c>
      <c r="E439" s="161">
        <f t="shared" si="17"/>
        <v>3</v>
      </c>
      <c r="F439" s="159" t="str">
        <f t="shared" si="18"/>
        <v>Útil</v>
      </c>
      <c r="G439" s="162">
        <v>32.4</v>
      </c>
    </row>
    <row r="440" spans="4:7" x14ac:dyDescent="0.2">
      <c r="D440" s="160">
        <v>40563</v>
      </c>
      <c r="E440" s="161">
        <f t="shared" si="17"/>
        <v>4</v>
      </c>
      <c r="F440" s="159" t="str">
        <f t="shared" si="18"/>
        <v>Útil</v>
      </c>
      <c r="G440" s="162">
        <v>31.1</v>
      </c>
    </row>
    <row r="441" spans="4:7" x14ac:dyDescent="0.2">
      <c r="D441" s="160">
        <v>40564</v>
      </c>
      <c r="E441" s="161">
        <f t="shared" si="17"/>
        <v>5</v>
      </c>
      <c r="F441" s="159" t="str">
        <f t="shared" si="18"/>
        <v>Útil</v>
      </c>
      <c r="G441" s="162">
        <v>29.4</v>
      </c>
    </row>
    <row r="442" spans="4:7" x14ac:dyDescent="0.2">
      <c r="D442" s="160">
        <v>40565</v>
      </c>
      <c r="E442" s="161">
        <f t="shared" si="17"/>
        <v>6</v>
      </c>
      <c r="F442" s="159" t="str">
        <f t="shared" si="18"/>
        <v>Não útil</v>
      </c>
      <c r="G442" s="162">
        <v>28.8</v>
      </c>
    </row>
    <row r="443" spans="4:7" x14ac:dyDescent="0.2">
      <c r="D443" s="160">
        <v>40566</v>
      </c>
      <c r="E443" s="161">
        <f t="shared" si="17"/>
        <v>7</v>
      </c>
      <c r="F443" s="159" t="str">
        <f t="shared" si="18"/>
        <v>Não útil</v>
      </c>
      <c r="G443" s="162">
        <v>28.9</v>
      </c>
    </row>
    <row r="444" spans="4:7" x14ac:dyDescent="0.2">
      <c r="D444" s="160">
        <v>40567</v>
      </c>
      <c r="E444" s="161">
        <f t="shared" si="17"/>
        <v>1</v>
      </c>
      <c r="F444" s="159" t="str">
        <f t="shared" si="18"/>
        <v>Útil</v>
      </c>
      <c r="G444" s="162">
        <v>30.7</v>
      </c>
    </row>
    <row r="445" spans="4:7" x14ac:dyDescent="0.2">
      <c r="D445" s="160">
        <v>40568</v>
      </c>
      <c r="E445" s="161">
        <f t="shared" si="17"/>
        <v>2</v>
      </c>
      <c r="F445" s="159" t="str">
        <f t="shared" si="18"/>
        <v>Útil</v>
      </c>
      <c r="G445" s="162">
        <v>31.7</v>
      </c>
    </row>
    <row r="446" spans="4:7" x14ac:dyDescent="0.2">
      <c r="D446" s="160">
        <v>40569</v>
      </c>
      <c r="E446" s="161">
        <f t="shared" si="17"/>
        <v>3</v>
      </c>
      <c r="F446" s="159" t="str">
        <f t="shared" si="18"/>
        <v>Útil</v>
      </c>
      <c r="G446" s="162">
        <v>31.9</v>
      </c>
    </row>
    <row r="447" spans="4:7" x14ac:dyDescent="0.2">
      <c r="D447" s="160">
        <v>40570</v>
      </c>
      <c r="E447" s="161">
        <f t="shared" si="17"/>
        <v>4</v>
      </c>
      <c r="F447" s="159" t="str">
        <f t="shared" si="18"/>
        <v>Útil</v>
      </c>
      <c r="G447" s="162">
        <v>29.1</v>
      </c>
    </row>
    <row r="448" spans="4:7" x14ac:dyDescent="0.2">
      <c r="D448" s="160">
        <v>40571</v>
      </c>
      <c r="E448" s="161">
        <f t="shared" si="17"/>
        <v>5</v>
      </c>
      <c r="F448" s="159" t="str">
        <f t="shared" si="18"/>
        <v>Útil</v>
      </c>
      <c r="G448" s="162">
        <v>30.7</v>
      </c>
    </row>
    <row r="449" spans="4:7" x14ac:dyDescent="0.2">
      <c r="D449" s="160">
        <v>40572</v>
      </c>
      <c r="E449" s="161">
        <f t="shared" si="17"/>
        <v>6</v>
      </c>
      <c r="F449" s="159" t="str">
        <f t="shared" si="18"/>
        <v>Não útil</v>
      </c>
      <c r="G449" s="162">
        <v>31.1</v>
      </c>
    </row>
    <row r="450" spans="4:7" x14ac:dyDescent="0.2">
      <c r="D450" s="160">
        <v>40573</v>
      </c>
      <c r="E450" s="161">
        <f t="shared" si="17"/>
        <v>7</v>
      </c>
      <c r="F450" s="159" t="str">
        <f t="shared" si="18"/>
        <v>Não útil</v>
      </c>
      <c r="G450" s="162">
        <v>31.7</v>
      </c>
    </row>
    <row r="451" spans="4:7" x14ac:dyDescent="0.2">
      <c r="D451" s="160">
        <v>40574</v>
      </c>
      <c r="E451" s="161">
        <f t="shared" si="17"/>
        <v>1</v>
      </c>
      <c r="F451" s="159" t="str">
        <f t="shared" si="18"/>
        <v>Útil</v>
      </c>
      <c r="G451" s="162">
        <v>31.6</v>
      </c>
    </row>
    <row r="452" spans="4:7" x14ac:dyDescent="0.2">
      <c r="D452" s="160">
        <v>40575</v>
      </c>
      <c r="E452" s="161">
        <f t="shared" si="17"/>
        <v>2</v>
      </c>
      <c r="F452" s="159" t="str">
        <f t="shared" si="18"/>
        <v>Útil</v>
      </c>
      <c r="G452" s="162">
        <v>31.9</v>
      </c>
    </row>
    <row r="453" spans="4:7" x14ac:dyDescent="0.2">
      <c r="D453" s="160">
        <v>40576</v>
      </c>
      <c r="E453" s="161">
        <f t="shared" si="17"/>
        <v>3</v>
      </c>
      <c r="F453" s="159" t="str">
        <f t="shared" si="18"/>
        <v>Útil</v>
      </c>
      <c r="G453" s="162">
        <v>29.4</v>
      </c>
    </row>
    <row r="454" spans="4:7" x14ac:dyDescent="0.2">
      <c r="D454" s="160">
        <v>40577</v>
      </c>
      <c r="E454" s="161">
        <f t="shared" si="17"/>
        <v>4</v>
      </c>
      <c r="F454" s="159" t="str">
        <f t="shared" si="18"/>
        <v>Útil</v>
      </c>
      <c r="G454" s="162">
        <v>30.7</v>
      </c>
    </row>
    <row r="455" spans="4:7" x14ac:dyDescent="0.2">
      <c r="D455" s="160">
        <v>40578</v>
      </c>
      <c r="E455" s="161">
        <f t="shared" si="17"/>
        <v>5</v>
      </c>
      <c r="F455" s="159" t="str">
        <f t="shared" si="18"/>
        <v>Útil</v>
      </c>
      <c r="G455" s="162">
        <v>30.7</v>
      </c>
    </row>
    <row r="456" spans="4:7" x14ac:dyDescent="0.2">
      <c r="D456" s="160">
        <v>40579</v>
      </c>
      <c r="E456" s="161">
        <f t="shared" si="17"/>
        <v>6</v>
      </c>
      <c r="F456" s="159" t="str">
        <f t="shared" si="18"/>
        <v>Não útil</v>
      </c>
      <c r="G456" s="162">
        <v>31.8</v>
      </c>
    </row>
    <row r="457" spans="4:7" x14ac:dyDescent="0.2">
      <c r="D457" s="160">
        <v>40580</v>
      </c>
      <c r="E457" s="161">
        <f t="shared" si="17"/>
        <v>7</v>
      </c>
      <c r="F457" s="159" t="str">
        <f t="shared" si="18"/>
        <v>Não útil</v>
      </c>
      <c r="G457" s="162">
        <v>31.3</v>
      </c>
    </row>
    <row r="458" spans="4:7" x14ac:dyDescent="0.2">
      <c r="D458" s="160">
        <v>40581</v>
      </c>
      <c r="E458" s="161">
        <f t="shared" si="17"/>
        <v>1</v>
      </c>
      <c r="F458" s="159" t="str">
        <f t="shared" si="18"/>
        <v>Útil</v>
      </c>
      <c r="G458" s="162">
        <v>30.4</v>
      </c>
    </row>
    <row r="459" spans="4:7" x14ac:dyDescent="0.2">
      <c r="D459" s="160">
        <v>40582</v>
      </c>
      <c r="E459" s="161">
        <f t="shared" si="17"/>
        <v>2</v>
      </c>
      <c r="F459" s="159" t="str">
        <f t="shared" si="18"/>
        <v>Útil</v>
      </c>
      <c r="G459" s="162">
        <v>31</v>
      </c>
    </row>
    <row r="460" spans="4:7" x14ac:dyDescent="0.2">
      <c r="D460" s="160">
        <v>40583</v>
      </c>
      <c r="E460" s="161">
        <f t="shared" si="17"/>
        <v>3</v>
      </c>
      <c r="F460" s="159" t="str">
        <f t="shared" si="18"/>
        <v>Útil</v>
      </c>
      <c r="G460" s="162">
        <v>32.1</v>
      </c>
    </row>
    <row r="461" spans="4:7" x14ac:dyDescent="0.2">
      <c r="D461" s="160">
        <v>40584</v>
      </c>
      <c r="E461" s="161">
        <f t="shared" si="17"/>
        <v>4</v>
      </c>
      <c r="F461" s="159" t="str">
        <f t="shared" si="18"/>
        <v>Útil</v>
      </c>
      <c r="G461" s="162">
        <v>32.4</v>
      </c>
    </row>
    <row r="462" spans="4:7" x14ac:dyDescent="0.2">
      <c r="D462" s="160">
        <v>40585</v>
      </c>
      <c r="E462" s="161">
        <f t="shared" si="17"/>
        <v>5</v>
      </c>
      <c r="F462" s="159" t="str">
        <f t="shared" si="18"/>
        <v>Útil</v>
      </c>
      <c r="G462" s="162">
        <v>29.9</v>
      </c>
    </row>
    <row r="463" spans="4:7" x14ac:dyDescent="0.2">
      <c r="D463" s="160">
        <v>40586</v>
      </c>
      <c r="E463" s="161">
        <f t="shared" si="17"/>
        <v>6</v>
      </c>
      <c r="F463" s="159" t="str">
        <f t="shared" si="18"/>
        <v>Não útil</v>
      </c>
      <c r="G463" s="162">
        <v>31.9</v>
      </c>
    </row>
    <row r="464" spans="4:7" x14ac:dyDescent="0.2">
      <c r="D464" s="160">
        <v>40587</v>
      </c>
      <c r="E464" s="161">
        <f t="shared" si="17"/>
        <v>7</v>
      </c>
      <c r="F464" s="159" t="str">
        <f t="shared" si="18"/>
        <v>Não útil</v>
      </c>
      <c r="G464" s="162">
        <v>31.6</v>
      </c>
    </row>
    <row r="465" spans="4:7" x14ac:dyDescent="0.2">
      <c r="D465" s="160">
        <v>40588</v>
      </c>
      <c r="E465" s="161">
        <f t="shared" si="17"/>
        <v>1</v>
      </c>
      <c r="F465" s="159" t="str">
        <f t="shared" si="18"/>
        <v>Útil</v>
      </c>
      <c r="G465" s="162">
        <v>32.6</v>
      </c>
    </row>
    <row r="466" spans="4:7" x14ac:dyDescent="0.2">
      <c r="D466" s="160">
        <v>40589</v>
      </c>
      <c r="E466" s="161">
        <f t="shared" si="17"/>
        <v>2</v>
      </c>
      <c r="F466" s="159" t="str">
        <f t="shared" si="18"/>
        <v>Útil</v>
      </c>
      <c r="G466" s="162">
        <v>30.6</v>
      </c>
    </row>
    <row r="467" spans="4:7" x14ac:dyDescent="0.2">
      <c r="D467" s="160">
        <v>40590</v>
      </c>
      <c r="E467" s="161">
        <f t="shared" si="17"/>
        <v>3</v>
      </c>
      <c r="F467" s="159" t="str">
        <f t="shared" si="18"/>
        <v>Útil</v>
      </c>
      <c r="G467" s="162">
        <v>27.2</v>
      </c>
    </row>
    <row r="468" spans="4:7" x14ac:dyDescent="0.2">
      <c r="D468" s="160">
        <v>40591</v>
      </c>
      <c r="E468" s="161">
        <f t="shared" si="17"/>
        <v>4</v>
      </c>
      <c r="F468" s="159" t="str">
        <f t="shared" si="18"/>
        <v>Útil</v>
      </c>
      <c r="G468" s="162">
        <v>30.2</v>
      </c>
    </row>
    <row r="469" spans="4:7" x14ac:dyDescent="0.2">
      <c r="D469" s="160">
        <v>40592</v>
      </c>
      <c r="E469" s="161">
        <f t="shared" si="17"/>
        <v>5</v>
      </c>
      <c r="F469" s="159" t="str">
        <f t="shared" si="18"/>
        <v>Útil</v>
      </c>
      <c r="G469" s="162">
        <v>27.7</v>
      </c>
    </row>
    <row r="470" spans="4:7" x14ac:dyDescent="0.2">
      <c r="D470" s="160">
        <v>40593</v>
      </c>
      <c r="E470" s="161">
        <f t="shared" si="17"/>
        <v>6</v>
      </c>
      <c r="F470" s="159" t="str">
        <f t="shared" si="18"/>
        <v>Não útil</v>
      </c>
      <c r="G470" s="162">
        <v>27.8</v>
      </c>
    </row>
    <row r="471" spans="4:7" x14ac:dyDescent="0.2">
      <c r="D471" s="160">
        <v>40594</v>
      </c>
      <c r="E471" s="161">
        <f t="shared" si="17"/>
        <v>7</v>
      </c>
      <c r="F471" s="159" t="str">
        <f t="shared" si="18"/>
        <v>Não útil</v>
      </c>
      <c r="G471" s="162">
        <v>30.1</v>
      </c>
    </row>
    <row r="472" spans="4:7" x14ac:dyDescent="0.2">
      <c r="D472" s="160">
        <v>40595</v>
      </c>
      <c r="E472" s="161">
        <f t="shared" si="17"/>
        <v>1</v>
      </c>
      <c r="F472" s="159" t="str">
        <f t="shared" si="18"/>
        <v>Útil</v>
      </c>
      <c r="G472" s="162">
        <v>28.8</v>
      </c>
    </row>
    <row r="473" spans="4:7" x14ac:dyDescent="0.2">
      <c r="D473" s="160">
        <v>40596</v>
      </c>
      <c r="E473" s="161">
        <f t="shared" si="17"/>
        <v>2</v>
      </c>
      <c r="F473" s="159" t="str">
        <f t="shared" si="18"/>
        <v>Útil</v>
      </c>
      <c r="G473" s="162">
        <v>30</v>
      </c>
    </row>
    <row r="474" spans="4:7" x14ac:dyDescent="0.2">
      <c r="D474" s="160">
        <v>40597</v>
      </c>
      <c r="E474" s="161">
        <f t="shared" si="17"/>
        <v>3</v>
      </c>
      <c r="F474" s="159" t="str">
        <f t="shared" si="18"/>
        <v>Útil</v>
      </c>
      <c r="G474" s="162">
        <v>31.5</v>
      </c>
    </row>
    <row r="475" spans="4:7" x14ac:dyDescent="0.2">
      <c r="D475" s="160">
        <v>40598</v>
      </c>
      <c r="E475" s="161">
        <f t="shared" si="17"/>
        <v>4</v>
      </c>
      <c r="F475" s="159" t="str">
        <f t="shared" si="18"/>
        <v>Útil</v>
      </c>
      <c r="G475" s="162">
        <v>32.9</v>
      </c>
    </row>
    <row r="476" spans="4:7" x14ac:dyDescent="0.2">
      <c r="D476" s="160">
        <v>40599</v>
      </c>
      <c r="E476" s="161">
        <f t="shared" si="17"/>
        <v>5</v>
      </c>
      <c r="F476" s="159" t="str">
        <f t="shared" si="18"/>
        <v>Útil</v>
      </c>
      <c r="G476" s="162">
        <v>32.4</v>
      </c>
    </row>
    <row r="477" spans="4:7" x14ac:dyDescent="0.2">
      <c r="D477" s="160">
        <v>40600</v>
      </c>
      <c r="E477" s="161">
        <f t="shared" si="17"/>
        <v>6</v>
      </c>
      <c r="F477" s="159" t="str">
        <f t="shared" si="18"/>
        <v>Não útil</v>
      </c>
      <c r="G477" s="162">
        <v>32.299999999999997</v>
      </c>
    </row>
    <row r="478" spans="4:7" x14ac:dyDescent="0.2">
      <c r="D478" s="160">
        <v>40601</v>
      </c>
      <c r="E478" s="161">
        <f t="shared" si="17"/>
        <v>7</v>
      </c>
      <c r="F478" s="159" t="str">
        <f t="shared" si="18"/>
        <v>Não útil</v>
      </c>
      <c r="G478" s="162">
        <v>31.2</v>
      </c>
    </row>
    <row r="479" spans="4:7" x14ac:dyDescent="0.2">
      <c r="D479" s="160">
        <v>40602</v>
      </c>
      <c r="E479" s="161">
        <f t="shared" si="17"/>
        <v>1</v>
      </c>
      <c r="F479" s="159" t="str">
        <f t="shared" si="18"/>
        <v>Útil</v>
      </c>
      <c r="G479" s="162">
        <v>31.4</v>
      </c>
    </row>
    <row r="480" spans="4:7" x14ac:dyDescent="0.2">
      <c r="D480" s="160">
        <v>40603</v>
      </c>
      <c r="E480" s="161">
        <f t="shared" si="17"/>
        <v>2</v>
      </c>
      <c r="F480" s="159" t="str">
        <f t="shared" si="18"/>
        <v>Útil</v>
      </c>
      <c r="G480" s="162">
        <v>32.9</v>
      </c>
    </row>
    <row r="481" spans="4:7" x14ac:dyDescent="0.2">
      <c r="D481" s="160">
        <v>40604</v>
      </c>
      <c r="E481" s="161">
        <f t="shared" si="17"/>
        <v>3</v>
      </c>
      <c r="F481" s="159" t="str">
        <f t="shared" si="18"/>
        <v>Útil</v>
      </c>
      <c r="G481" s="162">
        <v>34.1</v>
      </c>
    </row>
    <row r="482" spans="4:7" x14ac:dyDescent="0.2">
      <c r="D482" s="160">
        <v>40605</v>
      </c>
      <c r="E482" s="161">
        <f t="shared" si="17"/>
        <v>4</v>
      </c>
      <c r="F482" s="159" t="str">
        <f t="shared" si="18"/>
        <v>Útil</v>
      </c>
      <c r="G482" s="162">
        <v>32.6</v>
      </c>
    </row>
    <row r="483" spans="4:7" x14ac:dyDescent="0.2">
      <c r="D483" s="160">
        <v>40606</v>
      </c>
      <c r="E483" s="161">
        <f t="shared" si="17"/>
        <v>5</v>
      </c>
      <c r="F483" s="159" t="str">
        <f t="shared" si="18"/>
        <v>Útil</v>
      </c>
      <c r="G483" s="162">
        <v>32.200000000000003</v>
      </c>
    </row>
    <row r="484" spans="4:7" x14ac:dyDescent="0.2">
      <c r="D484" s="160">
        <v>40607</v>
      </c>
      <c r="E484" s="161">
        <f t="shared" si="17"/>
        <v>6</v>
      </c>
      <c r="F484" s="159" t="str">
        <f t="shared" si="18"/>
        <v>Não útil</v>
      </c>
      <c r="G484" s="162">
        <v>31.1</v>
      </c>
    </row>
    <row r="485" spans="4:7" x14ac:dyDescent="0.2">
      <c r="D485" s="160">
        <v>40608</v>
      </c>
      <c r="E485" s="161">
        <f t="shared" si="17"/>
        <v>7</v>
      </c>
      <c r="F485" s="159" t="str">
        <f t="shared" si="18"/>
        <v>Não útil</v>
      </c>
      <c r="G485" s="162">
        <v>32.9</v>
      </c>
    </row>
    <row r="486" spans="4:7" x14ac:dyDescent="0.2">
      <c r="D486" s="160">
        <v>40609</v>
      </c>
      <c r="E486" s="161">
        <f>WEEKDAY(D486,2)</f>
        <v>1</v>
      </c>
      <c r="F486" s="159" t="str">
        <f t="shared" ref="F486:F549" si="19">IF(E486&lt;6,"Útil","Não útil")</f>
        <v>Útil</v>
      </c>
      <c r="G486" s="162">
        <v>31.1</v>
      </c>
    </row>
    <row r="487" spans="4:7" x14ac:dyDescent="0.2">
      <c r="D487" s="160">
        <v>40610</v>
      </c>
      <c r="E487" s="161">
        <v>8</v>
      </c>
      <c r="F487" s="159" t="str">
        <f t="shared" si="19"/>
        <v>Não útil</v>
      </c>
      <c r="G487" s="162">
        <v>32.4</v>
      </c>
    </row>
    <row r="488" spans="4:7" x14ac:dyDescent="0.2">
      <c r="D488" s="160">
        <v>40611</v>
      </c>
      <c r="E488" s="161">
        <f t="shared" ref="E488:E530" si="20">WEEKDAY(D488,2)</f>
        <v>3</v>
      </c>
      <c r="F488" s="159" t="str">
        <f t="shared" si="19"/>
        <v>Útil</v>
      </c>
      <c r="G488" s="162">
        <v>32.4</v>
      </c>
    </row>
    <row r="489" spans="4:7" x14ac:dyDescent="0.2">
      <c r="D489" s="160">
        <v>40612</v>
      </c>
      <c r="E489" s="161">
        <f t="shared" si="20"/>
        <v>4</v>
      </c>
      <c r="F489" s="159" t="str">
        <f t="shared" si="19"/>
        <v>Útil</v>
      </c>
      <c r="G489" s="162">
        <v>33.5</v>
      </c>
    </row>
    <row r="490" spans="4:7" x14ac:dyDescent="0.2">
      <c r="D490" s="160">
        <v>40613</v>
      </c>
      <c r="E490" s="161">
        <f t="shared" si="20"/>
        <v>5</v>
      </c>
      <c r="F490" s="159" t="str">
        <f t="shared" si="19"/>
        <v>Útil</v>
      </c>
      <c r="G490" s="162">
        <v>33.700000000000003</v>
      </c>
    </row>
    <row r="491" spans="4:7" x14ac:dyDescent="0.2">
      <c r="D491" s="160">
        <v>40614</v>
      </c>
      <c r="E491" s="161">
        <f t="shared" si="20"/>
        <v>6</v>
      </c>
      <c r="F491" s="159" t="str">
        <f t="shared" si="19"/>
        <v>Não útil</v>
      </c>
      <c r="G491" s="162">
        <v>33.5</v>
      </c>
    </row>
    <row r="492" spans="4:7" x14ac:dyDescent="0.2">
      <c r="D492" s="160">
        <v>40615</v>
      </c>
      <c r="E492" s="161">
        <f t="shared" si="20"/>
        <v>7</v>
      </c>
      <c r="F492" s="159" t="str">
        <f t="shared" si="19"/>
        <v>Não útil</v>
      </c>
      <c r="G492" s="162">
        <v>33.700000000000003</v>
      </c>
    </row>
    <row r="493" spans="4:7" x14ac:dyDescent="0.2">
      <c r="D493" s="160">
        <v>40616</v>
      </c>
      <c r="E493" s="161">
        <f t="shared" si="20"/>
        <v>1</v>
      </c>
      <c r="F493" s="159" t="str">
        <f t="shared" si="19"/>
        <v>Útil</v>
      </c>
      <c r="G493" s="162">
        <v>33</v>
      </c>
    </row>
    <row r="494" spans="4:7" x14ac:dyDescent="0.2">
      <c r="D494" s="160">
        <v>40617</v>
      </c>
      <c r="E494" s="161">
        <f t="shared" si="20"/>
        <v>2</v>
      </c>
      <c r="F494" s="159" t="str">
        <f t="shared" si="19"/>
        <v>Útil</v>
      </c>
      <c r="G494" s="162">
        <v>34.6</v>
      </c>
    </row>
    <row r="495" spans="4:7" x14ac:dyDescent="0.2">
      <c r="D495" s="160">
        <v>40618</v>
      </c>
      <c r="E495" s="161">
        <f t="shared" si="20"/>
        <v>3</v>
      </c>
      <c r="F495" s="159" t="str">
        <f t="shared" si="19"/>
        <v>Útil</v>
      </c>
      <c r="G495" s="162">
        <v>35.5</v>
      </c>
    </row>
    <row r="496" spans="4:7" x14ac:dyDescent="0.2">
      <c r="D496" s="160">
        <v>40619</v>
      </c>
      <c r="E496" s="161">
        <f t="shared" si="20"/>
        <v>4</v>
      </c>
      <c r="F496" s="159" t="str">
        <f t="shared" si="19"/>
        <v>Útil</v>
      </c>
      <c r="G496" s="162">
        <v>35</v>
      </c>
    </row>
    <row r="497" spans="4:7" x14ac:dyDescent="0.2">
      <c r="D497" s="160">
        <v>40620</v>
      </c>
      <c r="E497" s="161">
        <f t="shared" si="20"/>
        <v>5</v>
      </c>
      <c r="F497" s="159" t="str">
        <f t="shared" si="19"/>
        <v>Útil</v>
      </c>
      <c r="G497" s="162">
        <v>33.9</v>
      </c>
    </row>
    <row r="498" spans="4:7" x14ac:dyDescent="0.2">
      <c r="D498" s="160">
        <v>40621</v>
      </c>
      <c r="E498" s="161">
        <f t="shared" si="20"/>
        <v>6</v>
      </c>
      <c r="F498" s="159" t="str">
        <f t="shared" si="19"/>
        <v>Não útil</v>
      </c>
      <c r="G498" s="162">
        <v>33.799999999999997</v>
      </c>
    </row>
    <row r="499" spans="4:7" x14ac:dyDescent="0.2">
      <c r="D499" s="160">
        <v>40622</v>
      </c>
      <c r="E499" s="161">
        <f t="shared" si="20"/>
        <v>7</v>
      </c>
      <c r="F499" s="159" t="str">
        <f t="shared" si="19"/>
        <v>Não útil</v>
      </c>
      <c r="G499" s="162">
        <v>33.299999999999997</v>
      </c>
    </row>
    <row r="500" spans="4:7" x14ac:dyDescent="0.2">
      <c r="D500" s="160">
        <v>40623</v>
      </c>
      <c r="E500" s="161">
        <f t="shared" si="20"/>
        <v>1</v>
      </c>
      <c r="F500" s="159" t="str">
        <f t="shared" si="19"/>
        <v>Útil</v>
      </c>
      <c r="G500" s="162">
        <v>33.6</v>
      </c>
    </row>
    <row r="501" spans="4:7" x14ac:dyDescent="0.2">
      <c r="D501" s="160">
        <v>40624</v>
      </c>
      <c r="E501" s="161">
        <f t="shared" si="20"/>
        <v>2</v>
      </c>
      <c r="F501" s="159" t="str">
        <f t="shared" si="19"/>
        <v>Útil</v>
      </c>
      <c r="G501" s="162">
        <v>33.4</v>
      </c>
    </row>
    <row r="502" spans="4:7" x14ac:dyDescent="0.2">
      <c r="D502" s="160">
        <v>40625</v>
      </c>
      <c r="E502" s="161">
        <f t="shared" si="20"/>
        <v>3</v>
      </c>
      <c r="F502" s="159" t="str">
        <f t="shared" si="19"/>
        <v>Útil</v>
      </c>
      <c r="G502" s="162">
        <v>29.1</v>
      </c>
    </row>
    <row r="503" spans="4:7" x14ac:dyDescent="0.2">
      <c r="D503" s="160">
        <v>40626</v>
      </c>
      <c r="E503" s="161">
        <f t="shared" si="20"/>
        <v>4</v>
      </c>
      <c r="F503" s="159" t="str">
        <f t="shared" si="19"/>
        <v>Útil</v>
      </c>
      <c r="G503" s="162">
        <v>30.7</v>
      </c>
    </row>
    <row r="504" spans="4:7" x14ac:dyDescent="0.2">
      <c r="D504" s="160">
        <v>40627</v>
      </c>
      <c r="E504" s="161">
        <f t="shared" si="20"/>
        <v>5</v>
      </c>
      <c r="F504" s="159" t="str">
        <f t="shared" si="19"/>
        <v>Útil</v>
      </c>
      <c r="G504" s="162">
        <v>30.8</v>
      </c>
    </row>
    <row r="505" spans="4:7" x14ac:dyDescent="0.2">
      <c r="D505" s="160">
        <v>40628</v>
      </c>
      <c r="E505" s="161">
        <f t="shared" si="20"/>
        <v>6</v>
      </c>
      <c r="F505" s="159" t="str">
        <f t="shared" si="19"/>
        <v>Não útil</v>
      </c>
      <c r="G505" s="162">
        <v>30.5</v>
      </c>
    </row>
    <row r="506" spans="4:7" x14ac:dyDescent="0.2">
      <c r="D506" s="160">
        <v>40629</v>
      </c>
      <c r="E506" s="161">
        <f t="shared" si="20"/>
        <v>7</v>
      </c>
      <c r="F506" s="159" t="str">
        <f t="shared" si="19"/>
        <v>Não útil</v>
      </c>
      <c r="G506" s="162">
        <v>28</v>
      </c>
    </row>
    <row r="507" spans="4:7" x14ac:dyDescent="0.2">
      <c r="D507" s="160">
        <v>40630</v>
      </c>
      <c r="E507" s="161">
        <f t="shared" si="20"/>
        <v>1</v>
      </c>
      <c r="F507" s="159" t="str">
        <f t="shared" si="19"/>
        <v>Útil</v>
      </c>
      <c r="G507" s="162">
        <v>30.5</v>
      </c>
    </row>
    <row r="508" spans="4:7" x14ac:dyDescent="0.2">
      <c r="D508" s="160">
        <v>40631</v>
      </c>
      <c r="E508" s="161">
        <f t="shared" si="20"/>
        <v>2</v>
      </c>
      <c r="F508" s="159" t="str">
        <f t="shared" si="19"/>
        <v>Útil</v>
      </c>
      <c r="G508" s="162">
        <v>30</v>
      </c>
    </row>
    <row r="509" spans="4:7" x14ac:dyDescent="0.2">
      <c r="D509" s="160">
        <v>40632</v>
      </c>
      <c r="E509" s="161">
        <f t="shared" si="20"/>
        <v>3</v>
      </c>
      <c r="F509" s="159" t="str">
        <f t="shared" si="19"/>
        <v>Útil</v>
      </c>
      <c r="G509" s="162">
        <v>31.3</v>
      </c>
    </row>
    <row r="510" spans="4:7" x14ac:dyDescent="0.2">
      <c r="D510" s="160">
        <v>40633</v>
      </c>
      <c r="E510" s="161">
        <f t="shared" si="20"/>
        <v>4</v>
      </c>
      <c r="F510" s="159" t="str">
        <f t="shared" si="19"/>
        <v>Útil</v>
      </c>
      <c r="G510" s="162">
        <v>31.8</v>
      </c>
    </row>
    <row r="511" spans="4:7" x14ac:dyDescent="0.2">
      <c r="D511" s="160">
        <v>40634</v>
      </c>
      <c r="E511" s="161">
        <f t="shared" si="20"/>
        <v>5</v>
      </c>
      <c r="F511" s="159" t="str">
        <f t="shared" si="19"/>
        <v>Útil</v>
      </c>
      <c r="G511" s="162">
        <v>32.6</v>
      </c>
    </row>
    <row r="512" spans="4:7" x14ac:dyDescent="0.2">
      <c r="D512" s="160">
        <v>40635</v>
      </c>
      <c r="E512" s="161">
        <f t="shared" si="20"/>
        <v>6</v>
      </c>
      <c r="F512" s="159" t="str">
        <f t="shared" si="19"/>
        <v>Não útil</v>
      </c>
      <c r="G512" s="162">
        <v>33.200000000000003</v>
      </c>
    </row>
    <row r="513" spans="4:7" x14ac:dyDescent="0.2">
      <c r="D513" s="160">
        <v>40636</v>
      </c>
      <c r="E513" s="161">
        <f t="shared" si="20"/>
        <v>7</v>
      </c>
      <c r="F513" s="159" t="str">
        <f t="shared" si="19"/>
        <v>Não útil</v>
      </c>
      <c r="G513" s="162">
        <v>33.5</v>
      </c>
    </row>
    <row r="514" spans="4:7" x14ac:dyDescent="0.2">
      <c r="D514" s="160">
        <v>40637</v>
      </c>
      <c r="E514" s="161">
        <f t="shared" si="20"/>
        <v>1</v>
      </c>
      <c r="F514" s="159" t="str">
        <f t="shared" si="19"/>
        <v>Útil</v>
      </c>
      <c r="G514" s="162">
        <v>32.700000000000003</v>
      </c>
    </row>
    <row r="515" spans="4:7" x14ac:dyDescent="0.2">
      <c r="D515" s="160">
        <v>40638</v>
      </c>
      <c r="E515" s="161">
        <f t="shared" si="20"/>
        <v>2</v>
      </c>
      <c r="F515" s="159" t="str">
        <f t="shared" si="19"/>
        <v>Útil</v>
      </c>
      <c r="G515" s="162">
        <v>32.700000000000003</v>
      </c>
    </row>
    <row r="516" spans="4:7" x14ac:dyDescent="0.2">
      <c r="D516" s="160">
        <v>40639</v>
      </c>
      <c r="E516" s="161">
        <f t="shared" si="20"/>
        <v>3</v>
      </c>
      <c r="F516" s="159" t="str">
        <f t="shared" si="19"/>
        <v>Útil</v>
      </c>
      <c r="G516" s="162">
        <v>32.9</v>
      </c>
    </row>
    <row r="517" spans="4:7" x14ac:dyDescent="0.2">
      <c r="D517" s="160">
        <v>40640</v>
      </c>
      <c r="E517" s="161">
        <f t="shared" si="20"/>
        <v>4</v>
      </c>
      <c r="F517" s="159" t="str">
        <f t="shared" si="19"/>
        <v>Útil</v>
      </c>
      <c r="G517" s="162">
        <v>32.200000000000003</v>
      </c>
    </row>
    <row r="518" spans="4:7" x14ac:dyDescent="0.2">
      <c r="D518" s="160">
        <v>40641</v>
      </c>
      <c r="E518" s="161">
        <f t="shared" si="20"/>
        <v>5</v>
      </c>
      <c r="F518" s="159" t="str">
        <f t="shared" si="19"/>
        <v>Útil</v>
      </c>
      <c r="G518" s="162">
        <v>30.8</v>
      </c>
    </row>
    <row r="519" spans="4:7" x14ac:dyDescent="0.2">
      <c r="D519" s="160">
        <v>40642</v>
      </c>
      <c r="E519" s="161">
        <f t="shared" si="20"/>
        <v>6</v>
      </c>
      <c r="F519" s="159" t="str">
        <f t="shared" si="19"/>
        <v>Não útil</v>
      </c>
      <c r="G519" s="162">
        <v>29.9</v>
      </c>
    </row>
    <row r="520" spans="4:7" x14ac:dyDescent="0.2">
      <c r="D520" s="160">
        <v>40643</v>
      </c>
      <c r="E520" s="161">
        <f t="shared" si="20"/>
        <v>7</v>
      </c>
      <c r="F520" s="159" t="str">
        <f t="shared" si="19"/>
        <v>Não útil</v>
      </c>
      <c r="G520" s="162">
        <v>29.7</v>
      </c>
    </row>
    <row r="521" spans="4:7" x14ac:dyDescent="0.2">
      <c r="D521" s="160">
        <v>40644</v>
      </c>
      <c r="E521" s="161">
        <f t="shared" si="20"/>
        <v>1</v>
      </c>
      <c r="F521" s="159" t="str">
        <f t="shared" si="19"/>
        <v>Útil</v>
      </c>
      <c r="G521" s="162">
        <v>30.5</v>
      </c>
    </row>
    <row r="522" spans="4:7" x14ac:dyDescent="0.2">
      <c r="D522" s="160">
        <v>40645</v>
      </c>
      <c r="E522" s="161">
        <f t="shared" si="20"/>
        <v>2</v>
      </c>
      <c r="F522" s="159" t="str">
        <f t="shared" si="19"/>
        <v>Útil</v>
      </c>
      <c r="G522" s="162">
        <v>30.5</v>
      </c>
    </row>
    <row r="523" spans="4:7" x14ac:dyDescent="0.2">
      <c r="D523" s="160">
        <v>40646</v>
      </c>
      <c r="E523" s="161">
        <f t="shared" si="20"/>
        <v>3</v>
      </c>
      <c r="F523" s="159" t="str">
        <f t="shared" si="19"/>
        <v>Útil</v>
      </c>
      <c r="G523" s="162">
        <v>30.2</v>
      </c>
    </row>
    <row r="524" spans="4:7" x14ac:dyDescent="0.2">
      <c r="D524" s="160">
        <v>40647</v>
      </c>
      <c r="E524" s="161">
        <f t="shared" si="20"/>
        <v>4</v>
      </c>
      <c r="F524" s="159" t="str">
        <f t="shared" si="19"/>
        <v>Útil</v>
      </c>
      <c r="G524" s="162">
        <v>29.9</v>
      </c>
    </row>
    <row r="525" spans="4:7" x14ac:dyDescent="0.2">
      <c r="D525" s="160">
        <v>40648</v>
      </c>
      <c r="E525" s="161">
        <f t="shared" si="20"/>
        <v>5</v>
      </c>
      <c r="F525" s="159" t="str">
        <f t="shared" si="19"/>
        <v>Útil</v>
      </c>
      <c r="G525" s="162">
        <v>28.4</v>
      </c>
    </row>
    <row r="526" spans="4:7" x14ac:dyDescent="0.2">
      <c r="D526" s="160">
        <v>40649</v>
      </c>
      <c r="E526" s="161">
        <f t="shared" si="20"/>
        <v>6</v>
      </c>
      <c r="F526" s="159" t="str">
        <f t="shared" si="19"/>
        <v>Não útil</v>
      </c>
      <c r="G526" s="162">
        <v>26.3</v>
      </c>
    </row>
    <row r="527" spans="4:7" x14ac:dyDescent="0.2">
      <c r="D527" s="160">
        <v>40650</v>
      </c>
      <c r="E527" s="161">
        <f t="shared" si="20"/>
        <v>7</v>
      </c>
      <c r="F527" s="159" t="str">
        <f t="shared" si="19"/>
        <v>Não útil</v>
      </c>
      <c r="G527" s="162">
        <v>28.5</v>
      </c>
    </row>
    <row r="528" spans="4:7" x14ac:dyDescent="0.2">
      <c r="D528" s="160">
        <v>40651</v>
      </c>
      <c r="E528" s="161">
        <f t="shared" si="20"/>
        <v>1</v>
      </c>
      <c r="F528" s="159" t="str">
        <f t="shared" si="19"/>
        <v>Útil</v>
      </c>
      <c r="G528" s="162">
        <v>29.7</v>
      </c>
    </row>
    <row r="529" spans="4:7" x14ac:dyDescent="0.2">
      <c r="D529" s="160">
        <v>40652</v>
      </c>
      <c r="E529" s="161">
        <f t="shared" si="20"/>
        <v>2</v>
      </c>
      <c r="F529" s="159" t="str">
        <f t="shared" si="19"/>
        <v>Útil</v>
      </c>
      <c r="G529" s="162">
        <v>30.1</v>
      </c>
    </row>
    <row r="530" spans="4:7" x14ac:dyDescent="0.2">
      <c r="D530" s="160">
        <v>40653</v>
      </c>
      <c r="E530" s="161">
        <f t="shared" si="20"/>
        <v>3</v>
      </c>
      <c r="F530" s="159" t="str">
        <f t="shared" si="19"/>
        <v>Útil</v>
      </c>
      <c r="G530" s="162">
        <v>30</v>
      </c>
    </row>
    <row r="531" spans="4:7" x14ac:dyDescent="0.2">
      <c r="D531" s="160">
        <v>40654</v>
      </c>
      <c r="E531" s="161">
        <v>8</v>
      </c>
      <c r="F531" s="159" t="str">
        <f t="shared" si="19"/>
        <v>Não útil</v>
      </c>
      <c r="G531" s="162">
        <v>28</v>
      </c>
    </row>
    <row r="532" spans="4:7" x14ac:dyDescent="0.2">
      <c r="D532" s="160">
        <v>40655</v>
      </c>
      <c r="E532" s="161">
        <v>8</v>
      </c>
      <c r="F532" s="159" t="str">
        <f t="shared" si="19"/>
        <v>Não útil</v>
      </c>
      <c r="G532" s="162">
        <v>29</v>
      </c>
    </row>
    <row r="533" spans="4:7" x14ac:dyDescent="0.2">
      <c r="D533" s="160">
        <v>40656</v>
      </c>
      <c r="E533" s="161">
        <f t="shared" ref="E533:E540" si="21">WEEKDAY(D533,2)</f>
        <v>6</v>
      </c>
      <c r="F533" s="159" t="str">
        <f t="shared" si="19"/>
        <v>Não útil</v>
      </c>
      <c r="G533" s="162">
        <v>28</v>
      </c>
    </row>
    <row r="534" spans="4:7" x14ac:dyDescent="0.2">
      <c r="D534" s="160">
        <v>40657</v>
      </c>
      <c r="E534" s="161">
        <f t="shared" si="21"/>
        <v>7</v>
      </c>
      <c r="F534" s="159" t="str">
        <f t="shared" si="19"/>
        <v>Não útil</v>
      </c>
      <c r="G534" s="162">
        <v>28.2</v>
      </c>
    </row>
    <row r="535" spans="4:7" x14ac:dyDescent="0.2">
      <c r="D535" s="160">
        <v>40658</v>
      </c>
      <c r="E535" s="161">
        <f t="shared" si="21"/>
        <v>1</v>
      </c>
      <c r="F535" s="159" t="str">
        <f t="shared" si="19"/>
        <v>Útil</v>
      </c>
      <c r="G535" s="162">
        <v>29.8</v>
      </c>
    </row>
    <row r="536" spans="4:7" x14ac:dyDescent="0.2">
      <c r="D536" s="160">
        <v>40659</v>
      </c>
      <c r="E536" s="161">
        <f t="shared" si="21"/>
        <v>2</v>
      </c>
      <c r="F536" s="159" t="str">
        <f t="shared" si="19"/>
        <v>Útil</v>
      </c>
      <c r="G536" s="162">
        <v>29.8</v>
      </c>
    </row>
    <row r="537" spans="4:7" x14ac:dyDescent="0.2">
      <c r="D537" s="160">
        <v>40660</v>
      </c>
      <c r="E537" s="161">
        <f t="shared" si="21"/>
        <v>3</v>
      </c>
      <c r="F537" s="159" t="str">
        <f t="shared" si="19"/>
        <v>Útil</v>
      </c>
      <c r="G537" s="162">
        <v>29.6</v>
      </c>
    </row>
    <row r="538" spans="4:7" x14ac:dyDescent="0.2">
      <c r="D538" s="160">
        <v>40661</v>
      </c>
      <c r="E538" s="161">
        <f t="shared" si="21"/>
        <v>4</v>
      </c>
      <c r="F538" s="159" t="str">
        <f t="shared" si="19"/>
        <v>Útil</v>
      </c>
      <c r="G538" s="162">
        <v>27.1</v>
      </c>
    </row>
    <row r="539" spans="4:7" x14ac:dyDescent="0.2">
      <c r="D539" s="160">
        <v>40662</v>
      </c>
      <c r="E539" s="161">
        <f t="shared" si="21"/>
        <v>5</v>
      </c>
      <c r="F539" s="159" t="str">
        <f t="shared" si="19"/>
        <v>Útil</v>
      </c>
      <c r="G539" s="162">
        <v>25.2</v>
      </c>
    </row>
    <row r="540" spans="4:7" x14ac:dyDescent="0.2">
      <c r="D540" s="160">
        <v>40663</v>
      </c>
      <c r="E540" s="161">
        <f t="shared" si="21"/>
        <v>6</v>
      </c>
      <c r="F540" s="159" t="str">
        <f t="shared" si="19"/>
        <v>Não útil</v>
      </c>
      <c r="G540" s="162">
        <v>28.6</v>
      </c>
    </row>
    <row r="541" spans="4:7" x14ac:dyDescent="0.2">
      <c r="D541" s="163">
        <v>40664</v>
      </c>
      <c r="E541" s="164">
        <v>8</v>
      </c>
      <c r="F541" s="165" t="str">
        <f t="shared" si="19"/>
        <v>Não útil</v>
      </c>
      <c r="G541" s="162">
        <v>29.5</v>
      </c>
    </row>
    <row r="542" spans="4:7" x14ac:dyDescent="0.2">
      <c r="D542" s="160">
        <v>40665</v>
      </c>
      <c r="E542" s="161">
        <f t="shared" ref="E542:E593" si="22">WEEKDAY(D542,2)</f>
        <v>1</v>
      </c>
      <c r="F542" s="159" t="str">
        <f t="shared" si="19"/>
        <v>Útil</v>
      </c>
      <c r="G542" s="162">
        <v>28.8</v>
      </c>
    </row>
    <row r="543" spans="4:7" x14ac:dyDescent="0.2">
      <c r="D543" s="160">
        <v>40666</v>
      </c>
      <c r="E543" s="161">
        <f t="shared" si="22"/>
        <v>2</v>
      </c>
      <c r="F543" s="159" t="str">
        <f t="shared" si="19"/>
        <v>Útil</v>
      </c>
      <c r="G543" s="162">
        <v>28.6</v>
      </c>
    </row>
    <row r="544" spans="4:7" x14ac:dyDescent="0.2">
      <c r="D544" s="160">
        <v>40667</v>
      </c>
      <c r="E544" s="161">
        <f t="shared" si="22"/>
        <v>3</v>
      </c>
      <c r="F544" s="159" t="str">
        <f t="shared" si="19"/>
        <v>Útil</v>
      </c>
      <c r="G544" s="162">
        <v>27.9</v>
      </c>
    </row>
    <row r="545" spans="4:7" x14ac:dyDescent="0.2">
      <c r="D545" s="160">
        <v>40668</v>
      </c>
      <c r="E545" s="161">
        <f t="shared" si="22"/>
        <v>4</v>
      </c>
      <c r="F545" s="159" t="str">
        <f t="shared" si="19"/>
        <v>Útil</v>
      </c>
      <c r="G545" s="162">
        <v>29.2</v>
      </c>
    </row>
    <row r="546" spans="4:7" x14ac:dyDescent="0.2">
      <c r="D546" s="160">
        <v>40669</v>
      </c>
      <c r="E546" s="161">
        <f t="shared" si="22"/>
        <v>5</v>
      </c>
      <c r="F546" s="159" t="str">
        <f t="shared" si="19"/>
        <v>Útil</v>
      </c>
      <c r="G546" s="162">
        <v>29.3</v>
      </c>
    </row>
    <row r="547" spans="4:7" x14ac:dyDescent="0.2">
      <c r="D547" s="160">
        <v>40670</v>
      </c>
      <c r="E547" s="161">
        <f t="shared" si="22"/>
        <v>6</v>
      </c>
      <c r="F547" s="159" t="str">
        <f t="shared" si="19"/>
        <v>Não útil</v>
      </c>
      <c r="G547" s="162">
        <v>29.5</v>
      </c>
    </row>
    <row r="548" spans="4:7" x14ac:dyDescent="0.2">
      <c r="D548" s="160">
        <v>40671</v>
      </c>
      <c r="E548" s="161">
        <f t="shared" si="22"/>
        <v>7</v>
      </c>
      <c r="F548" s="159" t="str">
        <f t="shared" si="19"/>
        <v>Não útil</v>
      </c>
      <c r="G548" s="162">
        <v>29.2</v>
      </c>
    </row>
    <row r="549" spans="4:7" x14ac:dyDescent="0.2">
      <c r="D549" s="160">
        <v>40672</v>
      </c>
      <c r="E549" s="161">
        <f t="shared" si="22"/>
        <v>1</v>
      </c>
      <c r="F549" s="159" t="str">
        <f t="shared" si="19"/>
        <v>Útil</v>
      </c>
      <c r="G549" s="162">
        <v>28.7</v>
      </c>
    </row>
    <row r="550" spans="4:7" x14ac:dyDescent="0.2">
      <c r="D550" s="160">
        <v>40673</v>
      </c>
      <c r="E550" s="161">
        <f t="shared" si="22"/>
        <v>2</v>
      </c>
      <c r="F550" s="159" t="str">
        <f t="shared" ref="F550:F613" si="23">IF(E550&lt;6,"Útil","Não útil")</f>
        <v>Útil</v>
      </c>
      <c r="G550" s="162">
        <v>27.7</v>
      </c>
    </row>
    <row r="551" spans="4:7" x14ac:dyDescent="0.2">
      <c r="D551" s="160">
        <v>40674</v>
      </c>
      <c r="E551" s="161">
        <f t="shared" si="22"/>
        <v>3</v>
      </c>
      <c r="F551" s="159" t="str">
        <f t="shared" si="23"/>
        <v>Útil</v>
      </c>
      <c r="G551" s="162">
        <v>28.6</v>
      </c>
    </row>
    <row r="552" spans="4:7" x14ac:dyDescent="0.2">
      <c r="D552" s="160">
        <v>40675</v>
      </c>
      <c r="E552" s="161">
        <f t="shared" si="22"/>
        <v>4</v>
      </c>
      <c r="F552" s="159" t="str">
        <f t="shared" si="23"/>
        <v>Útil</v>
      </c>
      <c r="G552" s="162">
        <v>29</v>
      </c>
    </row>
    <row r="553" spans="4:7" x14ac:dyDescent="0.2">
      <c r="D553" s="160">
        <v>40676</v>
      </c>
      <c r="E553" s="161">
        <f t="shared" si="22"/>
        <v>5</v>
      </c>
      <c r="F553" s="159" t="str">
        <f t="shared" si="23"/>
        <v>Útil</v>
      </c>
      <c r="G553" s="162">
        <v>28.9</v>
      </c>
    </row>
    <row r="554" spans="4:7" x14ac:dyDescent="0.2">
      <c r="D554" s="160">
        <v>40677</v>
      </c>
      <c r="E554" s="161">
        <f t="shared" si="22"/>
        <v>6</v>
      </c>
      <c r="F554" s="159" t="str">
        <f t="shared" si="23"/>
        <v>Não útil</v>
      </c>
      <c r="G554" s="162">
        <v>28.9</v>
      </c>
    </row>
    <row r="555" spans="4:7" x14ac:dyDescent="0.2">
      <c r="D555" s="160">
        <v>40678</v>
      </c>
      <c r="E555" s="161">
        <f t="shared" si="22"/>
        <v>7</v>
      </c>
      <c r="F555" s="159" t="str">
        <f t="shared" si="23"/>
        <v>Não útil</v>
      </c>
      <c r="G555" s="162">
        <v>27</v>
      </c>
    </row>
    <row r="556" spans="4:7" x14ac:dyDescent="0.2">
      <c r="D556" s="160">
        <v>40679</v>
      </c>
      <c r="E556" s="161">
        <f t="shared" si="22"/>
        <v>1</v>
      </c>
      <c r="F556" s="159" t="str">
        <f t="shared" si="23"/>
        <v>Útil</v>
      </c>
      <c r="G556" s="162">
        <v>29.1</v>
      </c>
    </row>
    <row r="557" spans="4:7" x14ac:dyDescent="0.2">
      <c r="D557" s="160">
        <v>40680</v>
      </c>
      <c r="E557" s="161">
        <f t="shared" si="22"/>
        <v>2</v>
      </c>
      <c r="F557" s="159" t="str">
        <f t="shared" si="23"/>
        <v>Útil</v>
      </c>
      <c r="G557" s="162">
        <v>29.8</v>
      </c>
    </row>
    <row r="558" spans="4:7" x14ac:dyDescent="0.2">
      <c r="D558" s="160">
        <v>40681</v>
      </c>
      <c r="E558" s="161">
        <f t="shared" si="22"/>
        <v>3</v>
      </c>
      <c r="F558" s="159" t="str">
        <f t="shared" si="23"/>
        <v>Útil</v>
      </c>
      <c r="G558" s="162">
        <v>28</v>
      </c>
    </row>
    <row r="559" spans="4:7" x14ac:dyDescent="0.2">
      <c r="D559" s="160">
        <v>40682</v>
      </c>
      <c r="E559" s="161">
        <f t="shared" si="22"/>
        <v>4</v>
      </c>
      <c r="F559" s="159" t="str">
        <f t="shared" si="23"/>
        <v>Útil</v>
      </c>
      <c r="G559" s="162">
        <v>27.2</v>
      </c>
    </row>
    <row r="560" spans="4:7" x14ac:dyDescent="0.2">
      <c r="D560" s="160">
        <v>40683</v>
      </c>
      <c r="E560" s="161">
        <f t="shared" si="22"/>
        <v>5</v>
      </c>
      <c r="F560" s="159" t="str">
        <f t="shared" si="23"/>
        <v>Útil</v>
      </c>
      <c r="G560" s="162">
        <v>25.1</v>
      </c>
    </row>
    <row r="561" spans="4:7" x14ac:dyDescent="0.2">
      <c r="D561" s="160">
        <v>40684</v>
      </c>
      <c r="E561" s="161">
        <f t="shared" si="22"/>
        <v>6</v>
      </c>
      <c r="F561" s="159" t="str">
        <f t="shared" si="23"/>
        <v>Não útil</v>
      </c>
      <c r="G561" s="162">
        <v>26.9</v>
      </c>
    </row>
    <row r="562" spans="4:7" x14ac:dyDescent="0.2">
      <c r="D562" s="160">
        <v>40685</v>
      </c>
      <c r="E562" s="161">
        <f t="shared" si="22"/>
        <v>7</v>
      </c>
      <c r="F562" s="159" t="str">
        <f t="shared" si="23"/>
        <v>Não útil</v>
      </c>
      <c r="G562" s="162">
        <v>25.6</v>
      </c>
    </row>
    <row r="563" spans="4:7" x14ac:dyDescent="0.2">
      <c r="D563" s="160">
        <v>40686</v>
      </c>
      <c r="E563" s="161">
        <f t="shared" si="22"/>
        <v>1</v>
      </c>
      <c r="F563" s="159" t="str">
        <f t="shared" si="23"/>
        <v>Útil</v>
      </c>
      <c r="G563" s="162">
        <v>26.8</v>
      </c>
    </row>
    <row r="564" spans="4:7" x14ac:dyDescent="0.2">
      <c r="D564" s="160">
        <v>40687</v>
      </c>
      <c r="E564" s="161">
        <f t="shared" si="22"/>
        <v>2</v>
      </c>
      <c r="F564" s="159" t="str">
        <f t="shared" si="23"/>
        <v>Útil</v>
      </c>
      <c r="G564" s="162">
        <v>23.6</v>
      </c>
    </row>
    <row r="565" spans="4:7" x14ac:dyDescent="0.2">
      <c r="D565" s="160">
        <v>40688</v>
      </c>
      <c r="E565" s="161">
        <f t="shared" si="22"/>
        <v>3</v>
      </c>
      <c r="F565" s="159" t="str">
        <f t="shared" si="23"/>
        <v>Útil</v>
      </c>
      <c r="G565" s="162">
        <v>27.3</v>
      </c>
    </row>
    <row r="566" spans="4:7" x14ac:dyDescent="0.2">
      <c r="D566" s="160">
        <v>40689</v>
      </c>
      <c r="E566" s="161">
        <f t="shared" si="22"/>
        <v>4</v>
      </c>
      <c r="F566" s="159" t="str">
        <f t="shared" si="23"/>
        <v>Útil</v>
      </c>
      <c r="G566" s="162">
        <v>27.2</v>
      </c>
    </row>
    <row r="567" spans="4:7" x14ac:dyDescent="0.2">
      <c r="D567" s="160">
        <v>40690</v>
      </c>
      <c r="E567" s="161">
        <f t="shared" si="22"/>
        <v>5</v>
      </c>
      <c r="F567" s="159" t="str">
        <f t="shared" si="23"/>
        <v>Útil</v>
      </c>
      <c r="G567" s="162">
        <v>28.3</v>
      </c>
    </row>
    <row r="568" spans="4:7" x14ac:dyDescent="0.2">
      <c r="D568" s="160">
        <v>40691</v>
      </c>
      <c r="E568" s="161">
        <f t="shared" si="22"/>
        <v>6</v>
      </c>
      <c r="F568" s="159" t="str">
        <f t="shared" si="23"/>
        <v>Não útil</v>
      </c>
      <c r="G568" s="162">
        <v>28.4</v>
      </c>
    </row>
    <row r="569" spans="4:7" x14ac:dyDescent="0.2">
      <c r="D569" s="160">
        <v>40692</v>
      </c>
      <c r="E569" s="161">
        <f t="shared" si="22"/>
        <v>7</v>
      </c>
      <c r="F569" s="159" t="str">
        <f t="shared" si="23"/>
        <v>Não útil</v>
      </c>
      <c r="G569" s="162">
        <v>27.8</v>
      </c>
    </row>
    <row r="570" spans="4:7" x14ac:dyDescent="0.2">
      <c r="D570" s="160">
        <v>40693</v>
      </c>
      <c r="E570" s="161">
        <f t="shared" si="22"/>
        <v>1</v>
      </c>
      <c r="F570" s="159" t="str">
        <f t="shared" si="23"/>
        <v>Útil</v>
      </c>
      <c r="G570" s="162">
        <v>28.4</v>
      </c>
    </row>
    <row r="571" spans="4:7" x14ac:dyDescent="0.2">
      <c r="D571" s="160">
        <v>40694</v>
      </c>
      <c r="E571" s="161">
        <f t="shared" si="22"/>
        <v>2</v>
      </c>
      <c r="F571" s="159" t="str">
        <f t="shared" si="23"/>
        <v>Útil</v>
      </c>
      <c r="G571" s="162">
        <v>27.5</v>
      </c>
    </row>
    <row r="572" spans="4:7" x14ac:dyDescent="0.2">
      <c r="D572" s="160">
        <v>40695</v>
      </c>
      <c r="E572" s="161">
        <f t="shared" si="22"/>
        <v>3</v>
      </c>
      <c r="F572" s="159" t="str">
        <f t="shared" si="23"/>
        <v>Útil</v>
      </c>
      <c r="G572" s="162">
        <v>27.7</v>
      </c>
    </row>
    <row r="573" spans="4:7" x14ac:dyDescent="0.2">
      <c r="D573" s="160">
        <v>40696</v>
      </c>
      <c r="E573" s="161">
        <f t="shared" si="22"/>
        <v>4</v>
      </c>
      <c r="F573" s="159" t="str">
        <f t="shared" si="23"/>
        <v>Útil</v>
      </c>
      <c r="G573" s="162">
        <v>28.5</v>
      </c>
    </row>
    <row r="574" spans="4:7" x14ac:dyDescent="0.2">
      <c r="D574" s="160">
        <v>40697</v>
      </c>
      <c r="E574" s="161">
        <f t="shared" si="22"/>
        <v>5</v>
      </c>
      <c r="F574" s="159" t="str">
        <f t="shared" si="23"/>
        <v>Útil</v>
      </c>
      <c r="G574" s="162">
        <v>29.1</v>
      </c>
    </row>
    <row r="575" spans="4:7" x14ac:dyDescent="0.2">
      <c r="D575" s="160">
        <v>40698</v>
      </c>
      <c r="E575" s="161">
        <f t="shared" si="22"/>
        <v>6</v>
      </c>
      <c r="F575" s="159" t="str">
        <f t="shared" si="23"/>
        <v>Não útil</v>
      </c>
      <c r="G575" s="162">
        <v>28.5</v>
      </c>
    </row>
    <row r="576" spans="4:7" x14ac:dyDescent="0.2">
      <c r="D576" s="160">
        <v>40699</v>
      </c>
      <c r="E576" s="161">
        <f t="shared" si="22"/>
        <v>7</v>
      </c>
      <c r="F576" s="159" t="str">
        <f t="shared" si="23"/>
        <v>Não útil</v>
      </c>
      <c r="G576" s="162">
        <v>28.9</v>
      </c>
    </row>
    <row r="577" spans="4:7" x14ac:dyDescent="0.2">
      <c r="D577" s="160">
        <v>40700</v>
      </c>
      <c r="E577" s="161">
        <f t="shared" si="22"/>
        <v>1</v>
      </c>
      <c r="F577" s="159" t="str">
        <f t="shared" si="23"/>
        <v>Útil</v>
      </c>
      <c r="G577" s="162">
        <v>26</v>
      </c>
    </row>
    <row r="578" spans="4:7" x14ac:dyDescent="0.2">
      <c r="D578" s="160">
        <v>40701</v>
      </c>
      <c r="E578" s="161">
        <f t="shared" si="22"/>
        <v>2</v>
      </c>
      <c r="F578" s="159" t="str">
        <f t="shared" si="23"/>
        <v>Útil</v>
      </c>
      <c r="G578" s="162">
        <v>25.4</v>
      </c>
    </row>
    <row r="579" spans="4:7" x14ac:dyDescent="0.2">
      <c r="D579" s="160">
        <v>40702</v>
      </c>
      <c r="E579" s="161">
        <f t="shared" si="22"/>
        <v>3</v>
      </c>
      <c r="F579" s="159" t="str">
        <f t="shared" si="23"/>
        <v>Útil</v>
      </c>
      <c r="G579" s="162">
        <v>27.9</v>
      </c>
    </row>
    <row r="580" spans="4:7" x14ac:dyDescent="0.2">
      <c r="D580" s="160">
        <v>40703</v>
      </c>
      <c r="E580" s="161">
        <f t="shared" si="22"/>
        <v>4</v>
      </c>
      <c r="F580" s="159" t="str">
        <f t="shared" si="23"/>
        <v>Útil</v>
      </c>
      <c r="G580" s="162">
        <v>28.6</v>
      </c>
    </row>
    <row r="581" spans="4:7" x14ac:dyDescent="0.2">
      <c r="D581" s="160">
        <v>40704</v>
      </c>
      <c r="E581" s="161">
        <f t="shared" si="22"/>
        <v>5</v>
      </c>
      <c r="F581" s="159" t="str">
        <f t="shared" si="23"/>
        <v>Útil</v>
      </c>
      <c r="G581" s="162">
        <v>28.3</v>
      </c>
    </row>
    <row r="582" spans="4:7" x14ac:dyDescent="0.2">
      <c r="D582" s="160">
        <v>40705</v>
      </c>
      <c r="E582" s="161">
        <f t="shared" si="22"/>
        <v>6</v>
      </c>
      <c r="F582" s="159" t="str">
        <f t="shared" si="23"/>
        <v>Não útil</v>
      </c>
      <c r="G582" s="162">
        <v>29.4</v>
      </c>
    </row>
    <row r="583" spans="4:7" x14ac:dyDescent="0.2">
      <c r="D583" s="160">
        <v>40706</v>
      </c>
      <c r="E583" s="161">
        <f t="shared" si="22"/>
        <v>7</v>
      </c>
      <c r="F583" s="159" t="str">
        <f t="shared" si="23"/>
        <v>Não útil</v>
      </c>
      <c r="G583" s="162">
        <v>26.5</v>
      </c>
    </row>
    <row r="584" spans="4:7" x14ac:dyDescent="0.2">
      <c r="D584" s="160">
        <v>40707</v>
      </c>
      <c r="E584" s="161">
        <f t="shared" si="22"/>
        <v>1</v>
      </c>
      <c r="F584" s="159" t="str">
        <f t="shared" si="23"/>
        <v>Útil</v>
      </c>
      <c r="G584" s="162">
        <v>26.9</v>
      </c>
    </row>
    <row r="585" spans="4:7" x14ac:dyDescent="0.2">
      <c r="D585" s="160">
        <v>40708</v>
      </c>
      <c r="E585" s="161">
        <f t="shared" si="22"/>
        <v>2</v>
      </c>
      <c r="F585" s="159" t="str">
        <f t="shared" si="23"/>
        <v>Útil</v>
      </c>
      <c r="G585" s="162">
        <v>27.8</v>
      </c>
    </row>
    <row r="586" spans="4:7" x14ac:dyDescent="0.2">
      <c r="D586" s="160">
        <v>40709</v>
      </c>
      <c r="E586" s="161">
        <f t="shared" si="22"/>
        <v>3</v>
      </c>
      <c r="F586" s="159" t="str">
        <f t="shared" si="23"/>
        <v>Útil</v>
      </c>
      <c r="G586" s="162">
        <v>27.9</v>
      </c>
    </row>
    <row r="587" spans="4:7" x14ac:dyDescent="0.2">
      <c r="D587" s="160">
        <v>40710</v>
      </c>
      <c r="E587" s="161">
        <f t="shared" si="22"/>
        <v>4</v>
      </c>
      <c r="F587" s="159" t="str">
        <f t="shared" si="23"/>
        <v>Útil</v>
      </c>
      <c r="G587" s="162">
        <v>27.1</v>
      </c>
    </row>
    <row r="588" spans="4:7" x14ac:dyDescent="0.2">
      <c r="D588" s="160">
        <v>40711</v>
      </c>
      <c r="E588" s="161">
        <f t="shared" si="22"/>
        <v>5</v>
      </c>
      <c r="F588" s="159" t="str">
        <f t="shared" si="23"/>
        <v>Útil</v>
      </c>
      <c r="G588" s="162">
        <v>27.2</v>
      </c>
    </row>
    <row r="589" spans="4:7" x14ac:dyDescent="0.2">
      <c r="D589" s="160">
        <v>40712</v>
      </c>
      <c r="E589" s="161">
        <f t="shared" si="22"/>
        <v>6</v>
      </c>
      <c r="F589" s="159" t="str">
        <f t="shared" si="23"/>
        <v>Não útil</v>
      </c>
      <c r="G589" s="162">
        <v>26.3</v>
      </c>
    </row>
    <row r="590" spans="4:7" x14ac:dyDescent="0.2">
      <c r="D590" s="160">
        <v>40713</v>
      </c>
      <c r="E590" s="161">
        <f t="shared" si="22"/>
        <v>7</v>
      </c>
      <c r="F590" s="159" t="str">
        <f t="shared" si="23"/>
        <v>Não útil</v>
      </c>
      <c r="G590" s="162">
        <v>27.6</v>
      </c>
    </row>
    <row r="591" spans="4:7" x14ac:dyDescent="0.2">
      <c r="D591" s="160">
        <v>40714</v>
      </c>
      <c r="E591" s="161">
        <f t="shared" si="22"/>
        <v>1</v>
      </c>
      <c r="F591" s="159" t="str">
        <f t="shared" si="23"/>
        <v>Útil</v>
      </c>
      <c r="G591" s="162">
        <v>28</v>
      </c>
    </row>
    <row r="592" spans="4:7" x14ac:dyDescent="0.2">
      <c r="D592" s="160">
        <v>40715</v>
      </c>
      <c r="E592" s="161">
        <f t="shared" si="22"/>
        <v>2</v>
      </c>
      <c r="F592" s="159" t="str">
        <f t="shared" si="23"/>
        <v>Útil</v>
      </c>
      <c r="G592" s="162">
        <v>27.7</v>
      </c>
    </row>
    <row r="593" spans="4:7" x14ac:dyDescent="0.2">
      <c r="D593" s="160">
        <v>40716</v>
      </c>
      <c r="E593" s="161">
        <f t="shared" si="22"/>
        <v>3</v>
      </c>
      <c r="F593" s="159" t="str">
        <f t="shared" si="23"/>
        <v>Útil</v>
      </c>
      <c r="G593" s="162">
        <v>25.8</v>
      </c>
    </row>
    <row r="594" spans="4:7" x14ac:dyDescent="0.2">
      <c r="D594" s="160">
        <v>40717</v>
      </c>
      <c r="E594" s="161">
        <v>8</v>
      </c>
      <c r="F594" s="159" t="str">
        <f t="shared" si="23"/>
        <v>Não útil</v>
      </c>
      <c r="G594" s="162">
        <v>27.5</v>
      </c>
    </row>
    <row r="595" spans="4:7" x14ac:dyDescent="0.2">
      <c r="D595" s="160">
        <v>40718</v>
      </c>
      <c r="E595" s="161">
        <f t="shared" ref="E595:E658" si="24">WEEKDAY(D595,2)</f>
        <v>5</v>
      </c>
      <c r="F595" s="159" t="str">
        <f t="shared" si="23"/>
        <v>Útil</v>
      </c>
      <c r="G595" s="162">
        <v>27.9</v>
      </c>
    </row>
    <row r="596" spans="4:7" x14ac:dyDescent="0.2">
      <c r="D596" s="160">
        <v>40719</v>
      </c>
      <c r="E596" s="161">
        <f t="shared" si="24"/>
        <v>6</v>
      </c>
      <c r="F596" s="159" t="str">
        <f t="shared" si="23"/>
        <v>Não útil</v>
      </c>
      <c r="G596" s="162">
        <v>28.1</v>
      </c>
    </row>
    <row r="597" spans="4:7" x14ac:dyDescent="0.2">
      <c r="D597" s="160">
        <v>40720</v>
      </c>
      <c r="E597" s="161">
        <f t="shared" si="24"/>
        <v>7</v>
      </c>
      <c r="F597" s="159" t="str">
        <f t="shared" si="23"/>
        <v>Não útil</v>
      </c>
      <c r="G597" s="162">
        <v>28.3</v>
      </c>
    </row>
    <row r="598" spans="4:7" x14ac:dyDescent="0.2">
      <c r="D598" s="160">
        <v>40721</v>
      </c>
      <c r="E598" s="161">
        <f t="shared" si="24"/>
        <v>1</v>
      </c>
      <c r="F598" s="159" t="str">
        <f t="shared" si="23"/>
        <v>Útil</v>
      </c>
      <c r="G598" s="162">
        <v>29.4</v>
      </c>
    </row>
    <row r="599" spans="4:7" x14ac:dyDescent="0.2">
      <c r="D599" s="160">
        <v>40722</v>
      </c>
      <c r="E599" s="161">
        <f t="shared" si="24"/>
        <v>2</v>
      </c>
      <c r="F599" s="159" t="str">
        <f t="shared" si="23"/>
        <v>Útil</v>
      </c>
      <c r="G599" s="162">
        <v>29.3</v>
      </c>
    </row>
    <row r="600" spans="4:7" x14ac:dyDescent="0.2">
      <c r="D600" s="160">
        <v>40723</v>
      </c>
      <c r="E600" s="161">
        <f t="shared" si="24"/>
        <v>3</v>
      </c>
      <c r="F600" s="159" t="str">
        <f t="shared" si="23"/>
        <v>Útil</v>
      </c>
      <c r="G600" s="162">
        <v>29.1</v>
      </c>
    </row>
    <row r="601" spans="4:7" x14ac:dyDescent="0.2">
      <c r="D601" s="160">
        <v>40724</v>
      </c>
      <c r="E601" s="161">
        <f t="shared" si="24"/>
        <v>4</v>
      </c>
      <c r="F601" s="159" t="str">
        <f t="shared" si="23"/>
        <v>Útil</v>
      </c>
      <c r="G601" s="162">
        <v>27.4</v>
      </c>
    </row>
    <row r="602" spans="4:7" x14ac:dyDescent="0.2">
      <c r="D602" s="160">
        <v>40725</v>
      </c>
      <c r="E602" s="161">
        <f t="shared" si="24"/>
        <v>5</v>
      </c>
      <c r="F602" s="159" t="str">
        <f t="shared" si="23"/>
        <v>Útil</v>
      </c>
      <c r="G602" s="162">
        <v>26.8</v>
      </c>
    </row>
    <row r="603" spans="4:7" x14ac:dyDescent="0.2">
      <c r="D603" s="160">
        <v>40726</v>
      </c>
      <c r="E603" s="161">
        <f t="shared" si="24"/>
        <v>6</v>
      </c>
      <c r="F603" s="159" t="str">
        <f t="shared" si="23"/>
        <v>Não útil</v>
      </c>
      <c r="G603" s="162">
        <v>26.7</v>
      </c>
    </row>
    <row r="604" spans="4:7" x14ac:dyDescent="0.2">
      <c r="D604" s="160">
        <v>40727</v>
      </c>
      <c r="E604" s="161">
        <f t="shared" si="24"/>
        <v>7</v>
      </c>
      <c r="F604" s="159" t="str">
        <f t="shared" si="23"/>
        <v>Não útil</v>
      </c>
      <c r="G604" s="162">
        <v>27.7</v>
      </c>
    </row>
    <row r="605" spans="4:7" x14ac:dyDescent="0.2">
      <c r="D605" s="160">
        <v>40728</v>
      </c>
      <c r="E605" s="161">
        <f t="shared" si="24"/>
        <v>1</v>
      </c>
      <c r="F605" s="159" t="str">
        <f t="shared" si="23"/>
        <v>Útil</v>
      </c>
      <c r="G605" s="162">
        <v>27.7</v>
      </c>
    </row>
    <row r="606" spans="4:7" x14ac:dyDescent="0.2">
      <c r="D606" s="160">
        <v>40729</v>
      </c>
      <c r="E606" s="161">
        <f t="shared" si="24"/>
        <v>2</v>
      </c>
      <c r="F606" s="159" t="str">
        <f t="shared" si="23"/>
        <v>Útil</v>
      </c>
      <c r="G606" s="162">
        <v>27.1</v>
      </c>
    </row>
    <row r="607" spans="4:7" x14ac:dyDescent="0.2">
      <c r="D607" s="160">
        <v>40730</v>
      </c>
      <c r="E607" s="161">
        <f t="shared" si="24"/>
        <v>3</v>
      </c>
      <c r="F607" s="159" t="str">
        <f t="shared" si="23"/>
        <v>Útil</v>
      </c>
      <c r="G607" s="162">
        <v>27.9</v>
      </c>
    </row>
    <row r="608" spans="4:7" x14ac:dyDescent="0.2">
      <c r="D608" s="160">
        <v>40731</v>
      </c>
      <c r="E608" s="161">
        <f t="shared" si="24"/>
        <v>4</v>
      </c>
      <c r="F608" s="159" t="str">
        <f t="shared" si="23"/>
        <v>Útil</v>
      </c>
      <c r="G608" s="162">
        <v>26.8</v>
      </c>
    </row>
    <row r="609" spans="4:7" x14ac:dyDescent="0.2">
      <c r="D609" s="160">
        <v>40732</v>
      </c>
      <c r="E609" s="161">
        <f t="shared" si="24"/>
        <v>5</v>
      </c>
      <c r="F609" s="159" t="str">
        <f t="shared" si="23"/>
        <v>Útil</v>
      </c>
      <c r="G609" s="162">
        <v>29.4</v>
      </c>
    </row>
    <row r="610" spans="4:7" x14ac:dyDescent="0.2">
      <c r="D610" s="160">
        <v>40733</v>
      </c>
      <c r="E610" s="161">
        <f t="shared" si="24"/>
        <v>6</v>
      </c>
      <c r="F610" s="159" t="str">
        <f t="shared" si="23"/>
        <v>Não útil</v>
      </c>
      <c r="G610" s="162">
        <v>28.2</v>
      </c>
    </row>
    <row r="611" spans="4:7" x14ac:dyDescent="0.2">
      <c r="D611" s="160">
        <v>40734</v>
      </c>
      <c r="E611" s="161">
        <f t="shared" si="24"/>
        <v>7</v>
      </c>
      <c r="F611" s="159" t="str">
        <f t="shared" si="23"/>
        <v>Não útil</v>
      </c>
      <c r="G611" s="162">
        <v>25.8</v>
      </c>
    </row>
    <row r="612" spans="4:7" x14ac:dyDescent="0.2">
      <c r="D612" s="160">
        <v>40735</v>
      </c>
      <c r="E612" s="161">
        <f t="shared" si="24"/>
        <v>1</v>
      </c>
      <c r="F612" s="159" t="str">
        <f t="shared" si="23"/>
        <v>Útil</v>
      </c>
      <c r="G612" s="162">
        <v>25.2</v>
      </c>
    </row>
    <row r="613" spans="4:7" x14ac:dyDescent="0.2">
      <c r="D613" s="160">
        <v>40736</v>
      </c>
      <c r="E613" s="161">
        <f t="shared" si="24"/>
        <v>2</v>
      </c>
      <c r="F613" s="159" t="str">
        <f t="shared" si="23"/>
        <v>Útil</v>
      </c>
      <c r="G613" s="162">
        <v>23.4</v>
      </c>
    </row>
    <row r="614" spans="4:7" x14ac:dyDescent="0.2">
      <c r="D614" s="160">
        <v>40737</v>
      </c>
      <c r="E614" s="161">
        <f t="shared" si="24"/>
        <v>3</v>
      </c>
      <c r="F614" s="159" t="str">
        <f t="shared" ref="F614:F677" si="25">IF(E614&lt;6,"Útil","Não útil")</f>
        <v>Útil</v>
      </c>
      <c r="G614" s="162">
        <v>25.6</v>
      </c>
    </row>
    <row r="615" spans="4:7" x14ac:dyDescent="0.2">
      <c r="D615" s="160">
        <v>40738</v>
      </c>
      <c r="E615" s="161">
        <f t="shared" si="24"/>
        <v>4</v>
      </c>
      <c r="F615" s="159" t="str">
        <f t="shared" si="25"/>
        <v>Útil</v>
      </c>
      <c r="G615" s="162">
        <v>26.8</v>
      </c>
    </row>
    <row r="616" spans="4:7" x14ac:dyDescent="0.2">
      <c r="D616" s="160">
        <v>40739</v>
      </c>
      <c r="E616" s="161">
        <f t="shared" si="24"/>
        <v>5</v>
      </c>
      <c r="F616" s="159" t="str">
        <f t="shared" si="25"/>
        <v>Útil</v>
      </c>
      <c r="G616" s="162">
        <v>26.6</v>
      </c>
    </row>
    <row r="617" spans="4:7" x14ac:dyDescent="0.2">
      <c r="D617" s="160">
        <v>40740</v>
      </c>
      <c r="E617" s="161">
        <f t="shared" si="24"/>
        <v>6</v>
      </c>
      <c r="F617" s="159" t="str">
        <f t="shared" si="25"/>
        <v>Não útil</v>
      </c>
      <c r="G617" s="162">
        <v>26.9</v>
      </c>
    </row>
    <row r="618" spans="4:7" x14ac:dyDescent="0.2">
      <c r="D618" s="160">
        <v>40741</v>
      </c>
      <c r="E618" s="161">
        <f t="shared" si="24"/>
        <v>7</v>
      </c>
      <c r="F618" s="159" t="str">
        <f t="shared" si="25"/>
        <v>Não útil</v>
      </c>
      <c r="G618" s="162">
        <v>27.3</v>
      </c>
    </row>
    <row r="619" spans="4:7" x14ac:dyDescent="0.2">
      <c r="D619" s="160">
        <v>40742</v>
      </c>
      <c r="E619" s="161">
        <f t="shared" si="24"/>
        <v>1</v>
      </c>
      <c r="F619" s="159" t="str">
        <f t="shared" si="25"/>
        <v>Útil</v>
      </c>
      <c r="G619" s="162">
        <v>24.9</v>
      </c>
    </row>
    <row r="620" spans="4:7" x14ac:dyDescent="0.2">
      <c r="D620" s="160">
        <v>40743</v>
      </c>
      <c r="E620" s="161">
        <f t="shared" si="24"/>
        <v>2</v>
      </c>
      <c r="F620" s="159" t="str">
        <f t="shared" si="25"/>
        <v>Útil</v>
      </c>
      <c r="G620" s="162">
        <v>25.6</v>
      </c>
    </row>
    <row r="621" spans="4:7" x14ac:dyDescent="0.2">
      <c r="D621" s="160">
        <v>40744</v>
      </c>
      <c r="E621" s="161">
        <f t="shared" si="24"/>
        <v>3</v>
      </c>
      <c r="F621" s="159" t="str">
        <f t="shared" si="25"/>
        <v>Útil</v>
      </c>
      <c r="G621" s="162">
        <v>26.3</v>
      </c>
    </row>
    <row r="622" spans="4:7" x14ac:dyDescent="0.2">
      <c r="D622" s="160">
        <v>40745</v>
      </c>
      <c r="E622" s="161">
        <f t="shared" si="24"/>
        <v>4</v>
      </c>
      <c r="F622" s="159" t="str">
        <f t="shared" si="25"/>
        <v>Útil</v>
      </c>
      <c r="G622" s="162">
        <v>25.2</v>
      </c>
    </row>
    <row r="623" spans="4:7" x14ac:dyDescent="0.2">
      <c r="D623" s="160">
        <v>40746</v>
      </c>
      <c r="E623" s="161">
        <f t="shared" si="24"/>
        <v>5</v>
      </c>
      <c r="F623" s="159" t="str">
        <f t="shared" si="25"/>
        <v>Útil</v>
      </c>
      <c r="G623" s="162">
        <v>25.5</v>
      </c>
    </row>
    <row r="624" spans="4:7" x14ac:dyDescent="0.2">
      <c r="D624" s="160">
        <v>40747</v>
      </c>
      <c r="E624" s="161">
        <f t="shared" si="24"/>
        <v>6</v>
      </c>
      <c r="F624" s="159" t="str">
        <f t="shared" si="25"/>
        <v>Não útil</v>
      </c>
      <c r="G624" s="162">
        <v>27</v>
      </c>
    </row>
    <row r="625" spans="4:7" x14ac:dyDescent="0.2">
      <c r="D625" s="160">
        <v>40748</v>
      </c>
      <c r="E625" s="161">
        <f t="shared" si="24"/>
        <v>7</v>
      </c>
      <c r="F625" s="159" t="str">
        <f t="shared" si="25"/>
        <v>Não útil</v>
      </c>
      <c r="G625" s="162">
        <v>27.1</v>
      </c>
    </row>
    <row r="626" spans="4:7" x14ac:dyDescent="0.2">
      <c r="D626" s="160">
        <v>40749</v>
      </c>
      <c r="E626" s="161">
        <f t="shared" si="24"/>
        <v>1</v>
      </c>
      <c r="F626" s="159" t="str">
        <f t="shared" si="25"/>
        <v>Útil</v>
      </c>
      <c r="G626" s="162">
        <v>25.5</v>
      </c>
    </row>
    <row r="627" spans="4:7" x14ac:dyDescent="0.2">
      <c r="D627" s="160">
        <v>40750</v>
      </c>
      <c r="E627" s="161">
        <f t="shared" si="24"/>
        <v>2</v>
      </c>
      <c r="F627" s="159" t="str">
        <f t="shared" si="25"/>
        <v>Útil</v>
      </c>
      <c r="G627" s="162">
        <v>26.6</v>
      </c>
    </row>
    <row r="628" spans="4:7" x14ac:dyDescent="0.2">
      <c r="D628" s="160">
        <v>40751</v>
      </c>
      <c r="E628" s="161">
        <f t="shared" si="24"/>
        <v>3</v>
      </c>
      <c r="F628" s="159" t="str">
        <f t="shared" si="25"/>
        <v>Útil</v>
      </c>
      <c r="G628" s="162">
        <v>27.1</v>
      </c>
    </row>
    <row r="629" spans="4:7" x14ac:dyDescent="0.2">
      <c r="D629" s="160">
        <v>40752</v>
      </c>
      <c r="E629" s="161">
        <f t="shared" si="24"/>
        <v>4</v>
      </c>
      <c r="F629" s="159" t="str">
        <f t="shared" si="25"/>
        <v>Útil</v>
      </c>
      <c r="G629" s="162">
        <v>24.1</v>
      </c>
    </row>
    <row r="630" spans="4:7" x14ac:dyDescent="0.2">
      <c r="D630" s="160">
        <v>40753</v>
      </c>
      <c r="E630" s="161">
        <f t="shared" si="24"/>
        <v>5</v>
      </c>
      <c r="F630" s="159" t="str">
        <f t="shared" si="25"/>
        <v>Útil</v>
      </c>
      <c r="G630" s="162">
        <v>26.2</v>
      </c>
    </row>
    <row r="631" spans="4:7" x14ac:dyDescent="0.2">
      <c r="D631" s="160">
        <v>40754</v>
      </c>
      <c r="E631" s="161">
        <f t="shared" si="24"/>
        <v>6</v>
      </c>
      <c r="F631" s="159" t="str">
        <f t="shared" si="25"/>
        <v>Não útil</v>
      </c>
      <c r="G631" s="162">
        <v>24.5</v>
      </c>
    </row>
    <row r="632" spans="4:7" x14ac:dyDescent="0.2">
      <c r="D632" s="160">
        <v>40755</v>
      </c>
      <c r="E632" s="161">
        <f t="shared" si="24"/>
        <v>7</v>
      </c>
      <c r="F632" s="159" t="str">
        <f t="shared" si="25"/>
        <v>Não útil</v>
      </c>
      <c r="G632" s="162">
        <v>25.8</v>
      </c>
    </row>
    <row r="633" spans="4:7" x14ac:dyDescent="0.2">
      <c r="D633" s="160">
        <v>40756</v>
      </c>
      <c r="E633" s="161">
        <f t="shared" si="24"/>
        <v>1</v>
      </c>
      <c r="F633" s="159" t="str">
        <f t="shared" si="25"/>
        <v>Útil</v>
      </c>
      <c r="G633" s="162">
        <v>27.5</v>
      </c>
    </row>
    <row r="634" spans="4:7" x14ac:dyDescent="0.2">
      <c r="D634" s="160">
        <v>40757</v>
      </c>
      <c r="E634" s="161">
        <f t="shared" si="24"/>
        <v>2</v>
      </c>
      <c r="F634" s="159" t="str">
        <f t="shared" si="25"/>
        <v>Útil</v>
      </c>
      <c r="G634" s="162">
        <v>28.1</v>
      </c>
    </row>
    <row r="635" spans="4:7" x14ac:dyDescent="0.2">
      <c r="D635" s="160">
        <v>40758</v>
      </c>
      <c r="E635" s="161">
        <f t="shared" si="24"/>
        <v>3</v>
      </c>
      <c r="F635" s="159" t="str">
        <f t="shared" si="25"/>
        <v>Útil</v>
      </c>
      <c r="G635" s="162">
        <v>29.3</v>
      </c>
    </row>
    <row r="636" spans="4:7" x14ac:dyDescent="0.2">
      <c r="D636" s="160">
        <v>40759</v>
      </c>
      <c r="E636" s="161">
        <f t="shared" si="24"/>
        <v>4</v>
      </c>
      <c r="F636" s="159" t="str">
        <f t="shared" si="25"/>
        <v>Útil</v>
      </c>
      <c r="G636" s="162">
        <v>29.2</v>
      </c>
    </row>
    <row r="637" spans="4:7" x14ac:dyDescent="0.2">
      <c r="D637" s="160">
        <v>40760</v>
      </c>
      <c r="E637" s="161">
        <f t="shared" si="24"/>
        <v>5</v>
      </c>
      <c r="F637" s="159" t="str">
        <f t="shared" si="25"/>
        <v>Útil</v>
      </c>
      <c r="G637" s="162">
        <v>29</v>
      </c>
    </row>
    <row r="638" spans="4:7" x14ac:dyDescent="0.2">
      <c r="D638" s="160">
        <v>40761</v>
      </c>
      <c r="E638" s="161">
        <f t="shared" si="24"/>
        <v>6</v>
      </c>
      <c r="F638" s="159" t="str">
        <f t="shared" si="25"/>
        <v>Não útil</v>
      </c>
      <c r="G638" s="162">
        <v>27.1</v>
      </c>
    </row>
    <row r="639" spans="4:7" x14ac:dyDescent="0.2">
      <c r="D639" s="160">
        <v>40762</v>
      </c>
      <c r="E639" s="161">
        <f t="shared" si="24"/>
        <v>7</v>
      </c>
      <c r="F639" s="159" t="str">
        <f t="shared" si="25"/>
        <v>Não útil</v>
      </c>
      <c r="G639" s="162">
        <v>27.8</v>
      </c>
    </row>
    <row r="640" spans="4:7" x14ac:dyDescent="0.2">
      <c r="D640" s="160">
        <v>40763</v>
      </c>
      <c r="E640" s="161">
        <f t="shared" si="24"/>
        <v>1</v>
      </c>
      <c r="F640" s="159" t="str">
        <f t="shared" si="25"/>
        <v>Útil</v>
      </c>
      <c r="G640" s="162">
        <v>27.2</v>
      </c>
    </row>
    <row r="641" spans="4:7" x14ac:dyDescent="0.2">
      <c r="D641" s="160">
        <v>40764</v>
      </c>
      <c r="E641" s="161">
        <f t="shared" si="24"/>
        <v>2</v>
      </c>
      <c r="F641" s="159" t="str">
        <f t="shared" si="25"/>
        <v>Útil</v>
      </c>
      <c r="G641" s="162">
        <v>25.4</v>
      </c>
    </row>
    <row r="642" spans="4:7" x14ac:dyDescent="0.2">
      <c r="D642" s="160">
        <v>40765</v>
      </c>
      <c r="E642" s="161">
        <f t="shared" si="24"/>
        <v>3</v>
      </c>
      <c r="F642" s="159" t="str">
        <f t="shared" si="25"/>
        <v>Útil</v>
      </c>
      <c r="G642" s="162">
        <v>28.5</v>
      </c>
    </row>
    <row r="643" spans="4:7" x14ac:dyDescent="0.2">
      <c r="D643" s="160">
        <v>40766</v>
      </c>
      <c r="E643" s="161">
        <f t="shared" si="24"/>
        <v>4</v>
      </c>
      <c r="F643" s="159" t="str">
        <f t="shared" si="25"/>
        <v>Útil</v>
      </c>
      <c r="G643" s="162">
        <v>27.5</v>
      </c>
    </row>
    <row r="644" spans="4:7" x14ac:dyDescent="0.2">
      <c r="D644" s="160">
        <v>40767</v>
      </c>
      <c r="E644" s="161">
        <f t="shared" si="24"/>
        <v>5</v>
      </c>
      <c r="F644" s="159" t="str">
        <f t="shared" si="25"/>
        <v>Útil</v>
      </c>
      <c r="G644" s="162">
        <v>27.8</v>
      </c>
    </row>
    <row r="645" spans="4:7" x14ac:dyDescent="0.2">
      <c r="D645" s="160">
        <v>40768</v>
      </c>
      <c r="E645" s="161">
        <f t="shared" si="24"/>
        <v>6</v>
      </c>
      <c r="F645" s="159" t="str">
        <f t="shared" si="25"/>
        <v>Não útil</v>
      </c>
      <c r="G645" s="162">
        <v>28</v>
      </c>
    </row>
    <row r="646" spans="4:7" x14ac:dyDescent="0.2">
      <c r="D646" s="160">
        <v>40769</v>
      </c>
      <c r="E646" s="161">
        <f t="shared" si="24"/>
        <v>7</v>
      </c>
      <c r="F646" s="159" t="str">
        <f t="shared" si="25"/>
        <v>Não útil</v>
      </c>
      <c r="G646" s="162">
        <v>27.4</v>
      </c>
    </row>
    <row r="647" spans="4:7" x14ac:dyDescent="0.2">
      <c r="D647" s="160">
        <v>40770</v>
      </c>
      <c r="E647" s="161">
        <f t="shared" si="24"/>
        <v>1</v>
      </c>
      <c r="F647" s="159" t="str">
        <f t="shared" si="25"/>
        <v>Útil</v>
      </c>
      <c r="G647" s="162">
        <v>27.5</v>
      </c>
    </row>
    <row r="648" spans="4:7" x14ac:dyDescent="0.2">
      <c r="D648" s="160">
        <v>40771</v>
      </c>
      <c r="E648" s="161">
        <f t="shared" si="24"/>
        <v>2</v>
      </c>
      <c r="F648" s="159" t="str">
        <f t="shared" si="25"/>
        <v>Útil</v>
      </c>
      <c r="G648" s="162">
        <v>27</v>
      </c>
    </row>
    <row r="649" spans="4:7" x14ac:dyDescent="0.2">
      <c r="D649" s="160">
        <v>40772</v>
      </c>
      <c r="E649" s="161">
        <f t="shared" si="24"/>
        <v>3</v>
      </c>
      <c r="F649" s="159" t="str">
        <f t="shared" si="25"/>
        <v>Útil</v>
      </c>
      <c r="G649" s="162">
        <v>25</v>
      </c>
    </row>
    <row r="650" spans="4:7" x14ac:dyDescent="0.2">
      <c r="D650" s="160">
        <v>40773</v>
      </c>
      <c r="E650" s="161">
        <f t="shared" si="24"/>
        <v>4</v>
      </c>
      <c r="F650" s="159" t="str">
        <f t="shared" si="25"/>
        <v>Útil</v>
      </c>
      <c r="G650" s="162">
        <v>27.4</v>
      </c>
    </row>
    <row r="651" spans="4:7" x14ac:dyDescent="0.2">
      <c r="D651" s="160">
        <v>40774</v>
      </c>
      <c r="E651" s="161">
        <f t="shared" si="24"/>
        <v>5</v>
      </c>
      <c r="F651" s="159" t="str">
        <f t="shared" si="25"/>
        <v>Útil</v>
      </c>
      <c r="G651" s="162">
        <v>25.9</v>
      </c>
    </row>
    <row r="652" spans="4:7" x14ac:dyDescent="0.2">
      <c r="D652" s="160">
        <v>40775</v>
      </c>
      <c r="E652" s="161">
        <f t="shared" si="24"/>
        <v>6</v>
      </c>
      <c r="F652" s="159" t="str">
        <f t="shared" si="25"/>
        <v>Não útil</v>
      </c>
      <c r="G652" s="162">
        <v>27.9</v>
      </c>
    </row>
    <row r="653" spans="4:7" x14ac:dyDescent="0.2">
      <c r="D653" s="160">
        <v>40776</v>
      </c>
      <c r="E653" s="161">
        <f t="shared" si="24"/>
        <v>7</v>
      </c>
      <c r="F653" s="159" t="str">
        <f t="shared" si="25"/>
        <v>Não útil</v>
      </c>
      <c r="G653" s="162">
        <v>27.3</v>
      </c>
    </row>
    <row r="654" spans="4:7" x14ac:dyDescent="0.2">
      <c r="D654" s="160">
        <v>40777</v>
      </c>
      <c r="E654" s="161">
        <f t="shared" si="24"/>
        <v>1</v>
      </c>
      <c r="F654" s="159" t="str">
        <f t="shared" si="25"/>
        <v>Útil</v>
      </c>
      <c r="G654" s="162">
        <v>27.3</v>
      </c>
    </row>
    <row r="655" spans="4:7" x14ac:dyDescent="0.2">
      <c r="D655" s="160">
        <v>40778</v>
      </c>
      <c r="E655" s="161">
        <f t="shared" si="24"/>
        <v>2</v>
      </c>
      <c r="F655" s="159" t="str">
        <f t="shared" si="25"/>
        <v>Útil</v>
      </c>
      <c r="G655" s="162">
        <v>25.9</v>
      </c>
    </row>
    <row r="656" spans="4:7" x14ac:dyDescent="0.2">
      <c r="D656" s="160">
        <v>40779</v>
      </c>
      <c r="E656" s="161">
        <f t="shared" si="24"/>
        <v>3</v>
      </c>
      <c r="F656" s="159" t="str">
        <f t="shared" si="25"/>
        <v>Útil</v>
      </c>
      <c r="G656" s="162">
        <v>27.4</v>
      </c>
    </row>
    <row r="657" spans="4:7" x14ac:dyDescent="0.2">
      <c r="D657" s="160">
        <v>40780</v>
      </c>
      <c r="E657" s="161">
        <f t="shared" si="24"/>
        <v>4</v>
      </c>
      <c r="F657" s="159" t="str">
        <f t="shared" si="25"/>
        <v>Útil</v>
      </c>
      <c r="G657" s="162">
        <v>26.7</v>
      </c>
    </row>
    <row r="658" spans="4:7" x14ac:dyDescent="0.2">
      <c r="D658" s="160">
        <v>40781</v>
      </c>
      <c r="E658" s="161">
        <f t="shared" si="24"/>
        <v>5</v>
      </c>
      <c r="F658" s="159" t="str">
        <f t="shared" si="25"/>
        <v>Útil</v>
      </c>
      <c r="G658" s="162">
        <v>28.1</v>
      </c>
    </row>
    <row r="659" spans="4:7" x14ac:dyDescent="0.2">
      <c r="D659" s="160">
        <v>40782</v>
      </c>
      <c r="E659" s="161">
        <f t="shared" ref="E659:E669" si="26">WEEKDAY(D659,2)</f>
        <v>6</v>
      </c>
      <c r="F659" s="159" t="str">
        <f t="shared" si="25"/>
        <v>Não útil</v>
      </c>
      <c r="G659" s="162">
        <v>26.9</v>
      </c>
    </row>
    <row r="660" spans="4:7" x14ac:dyDescent="0.2">
      <c r="D660" s="160">
        <v>40783</v>
      </c>
      <c r="E660" s="161">
        <f t="shared" si="26"/>
        <v>7</v>
      </c>
      <c r="F660" s="159" t="str">
        <f t="shared" si="25"/>
        <v>Não útil</v>
      </c>
      <c r="G660" s="162">
        <v>27.5</v>
      </c>
    </row>
    <row r="661" spans="4:7" x14ac:dyDescent="0.2">
      <c r="D661" s="160">
        <v>40784</v>
      </c>
      <c r="E661" s="161">
        <f t="shared" si="26"/>
        <v>1</v>
      </c>
      <c r="F661" s="159" t="str">
        <f t="shared" si="25"/>
        <v>Útil</v>
      </c>
      <c r="G661" s="162">
        <v>24.9</v>
      </c>
    </row>
    <row r="662" spans="4:7" x14ac:dyDescent="0.2">
      <c r="D662" s="160">
        <v>40785</v>
      </c>
      <c r="E662" s="161">
        <f t="shared" si="26"/>
        <v>2</v>
      </c>
      <c r="F662" s="159" t="str">
        <f t="shared" si="25"/>
        <v>Útil</v>
      </c>
      <c r="G662" s="162">
        <v>27.6</v>
      </c>
    </row>
    <row r="663" spans="4:7" x14ac:dyDescent="0.2">
      <c r="D663" s="160">
        <v>40786</v>
      </c>
      <c r="E663" s="161">
        <f t="shared" si="26"/>
        <v>3</v>
      </c>
      <c r="F663" s="159" t="str">
        <f t="shared" si="25"/>
        <v>Útil</v>
      </c>
      <c r="G663" s="162">
        <v>28.7</v>
      </c>
    </row>
    <row r="664" spans="4:7" x14ac:dyDescent="0.2">
      <c r="D664" s="160">
        <v>40787</v>
      </c>
      <c r="E664" s="161">
        <f t="shared" si="26"/>
        <v>4</v>
      </c>
      <c r="F664" s="159" t="str">
        <f t="shared" si="25"/>
        <v>Útil</v>
      </c>
      <c r="G664" s="162">
        <v>28.1</v>
      </c>
    </row>
    <row r="665" spans="4:7" x14ac:dyDescent="0.2">
      <c r="D665" s="160">
        <v>40788</v>
      </c>
      <c r="E665" s="161">
        <f t="shared" si="26"/>
        <v>5</v>
      </c>
      <c r="F665" s="159" t="str">
        <f t="shared" si="25"/>
        <v>Útil</v>
      </c>
      <c r="G665" s="162">
        <v>24.9</v>
      </c>
    </row>
    <row r="666" spans="4:7" x14ac:dyDescent="0.2">
      <c r="D666" s="160">
        <v>40789</v>
      </c>
      <c r="E666" s="161">
        <f t="shared" si="26"/>
        <v>6</v>
      </c>
      <c r="F666" s="159" t="str">
        <f t="shared" si="25"/>
        <v>Não útil</v>
      </c>
      <c r="G666" s="162">
        <v>27.4</v>
      </c>
    </row>
    <row r="667" spans="4:7" x14ac:dyDescent="0.2">
      <c r="D667" s="160">
        <v>40790</v>
      </c>
      <c r="E667" s="161">
        <f t="shared" si="26"/>
        <v>7</v>
      </c>
      <c r="F667" s="159" t="str">
        <f t="shared" si="25"/>
        <v>Não útil</v>
      </c>
      <c r="G667" s="162">
        <v>25.3</v>
      </c>
    </row>
    <row r="668" spans="4:7" x14ac:dyDescent="0.2">
      <c r="D668" s="160">
        <v>40791</v>
      </c>
      <c r="E668" s="161">
        <f t="shared" si="26"/>
        <v>1</v>
      </c>
      <c r="F668" s="159" t="str">
        <f t="shared" si="25"/>
        <v>Útil</v>
      </c>
      <c r="G668" s="162">
        <v>26.9</v>
      </c>
    </row>
    <row r="669" spans="4:7" x14ac:dyDescent="0.2">
      <c r="D669" s="160">
        <v>40792</v>
      </c>
      <c r="E669" s="161">
        <f t="shared" si="26"/>
        <v>2</v>
      </c>
      <c r="F669" s="159" t="str">
        <f t="shared" si="25"/>
        <v>Útil</v>
      </c>
      <c r="G669" s="162">
        <v>27.4</v>
      </c>
    </row>
    <row r="670" spans="4:7" x14ac:dyDescent="0.2">
      <c r="D670" s="163">
        <v>40793</v>
      </c>
      <c r="E670" s="164">
        <v>8</v>
      </c>
      <c r="F670" s="165" t="str">
        <f t="shared" si="25"/>
        <v>Não útil</v>
      </c>
      <c r="G670" s="162">
        <v>27.7</v>
      </c>
    </row>
    <row r="671" spans="4:7" x14ac:dyDescent="0.2">
      <c r="D671" s="160">
        <v>40794</v>
      </c>
      <c r="E671" s="161">
        <f t="shared" ref="E671:E704" si="27">WEEKDAY(D671,2)</f>
        <v>4</v>
      </c>
      <c r="F671" s="159" t="str">
        <f t="shared" si="25"/>
        <v>Útil</v>
      </c>
      <c r="G671" s="162">
        <v>27.1</v>
      </c>
    </row>
    <row r="672" spans="4:7" x14ac:dyDescent="0.2">
      <c r="D672" s="160">
        <v>40795</v>
      </c>
      <c r="E672" s="161">
        <f t="shared" si="27"/>
        <v>5</v>
      </c>
      <c r="F672" s="159" t="str">
        <f t="shared" si="25"/>
        <v>Útil</v>
      </c>
      <c r="G672" s="162">
        <v>28</v>
      </c>
    </row>
    <row r="673" spans="4:7" x14ac:dyDescent="0.2">
      <c r="D673" s="160">
        <v>40796</v>
      </c>
      <c r="E673" s="161">
        <f t="shared" si="27"/>
        <v>6</v>
      </c>
      <c r="F673" s="159" t="str">
        <f t="shared" si="25"/>
        <v>Não útil</v>
      </c>
      <c r="G673" s="162">
        <v>28.9</v>
      </c>
    </row>
    <row r="674" spans="4:7" x14ac:dyDescent="0.2">
      <c r="D674" s="160">
        <v>40797</v>
      </c>
      <c r="E674" s="161">
        <f t="shared" si="27"/>
        <v>7</v>
      </c>
      <c r="F674" s="159" t="str">
        <f t="shared" si="25"/>
        <v>Não útil</v>
      </c>
      <c r="G674" s="162">
        <v>29.3</v>
      </c>
    </row>
    <row r="675" spans="4:7" x14ac:dyDescent="0.2">
      <c r="D675" s="160">
        <v>40798</v>
      </c>
      <c r="E675" s="161">
        <f t="shared" si="27"/>
        <v>1</v>
      </c>
      <c r="F675" s="159" t="str">
        <f t="shared" si="25"/>
        <v>Útil</v>
      </c>
      <c r="G675" s="162">
        <v>28.8</v>
      </c>
    </row>
    <row r="676" spans="4:7" x14ac:dyDescent="0.2">
      <c r="D676" s="160">
        <v>40799</v>
      </c>
      <c r="E676" s="161">
        <f t="shared" si="27"/>
        <v>2</v>
      </c>
      <c r="F676" s="159" t="str">
        <f t="shared" si="25"/>
        <v>Útil</v>
      </c>
      <c r="G676" s="162">
        <v>28.6</v>
      </c>
    </row>
    <row r="677" spans="4:7" x14ac:dyDescent="0.2">
      <c r="D677" s="160">
        <v>40800</v>
      </c>
      <c r="E677" s="161">
        <f t="shared" si="27"/>
        <v>3</v>
      </c>
      <c r="F677" s="159" t="str">
        <f t="shared" si="25"/>
        <v>Útil</v>
      </c>
      <c r="G677" s="162">
        <v>26.7</v>
      </c>
    </row>
    <row r="678" spans="4:7" x14ac:dyDescent="0.2">
      <c r="D678" s="160">
        <v>40801</v>
      </c>
      <c r="E678" s="161">
        <f t="shared" si="27"/>
        <v>4</v>
      </c>
      <c r="F678" s="159" t="str">
        <f t="shared" ref="F678:F741" si="28">IF(E678&lt;6,"Útil","Não útil")</f>
        <v>Útil</v>
      </c>
      <c r="G678" s="162">
        <v>26.2</v>
      </c>
    </row>
    <row r="679" spans="4:7" x14ac:dyDescent="0.2">
      <c r="D679" s="160">
        <v>40802</v>
      </c>
      <c r="E679" s="161">
        <f t="shared" si="27"/>
        <v>5</v>
      </c>
      <c r="F679" s="159" t="str">
        <f t="shared" si="28"/>
        <v>Útil</v>
      </c>
      <c r="G679" s="162">
        <v>25.9</v>
      </c>
    </row>
    <row r="680" spans="4:7" x14ac:dyDescent="0.2">
      <c r="D680" s="160">
        <v>40803</v>
      </c>
      <c r="E680" s="161">
        <f t="shared" si="27"/>
        <v>6</v>
      </c>
      <c r="F680" s="159" t="str">
        <f t="shared" si="28"/>
        <v>Não útil</v>
      </c>
      <c r="G680" s="162">
        <v>26.2</v>
      </c>
    </row>
    <row r="681" spans="4:7" x14ac:dyDescent="0.2">
      <c r="D681" s="160">
        <v>40804</v>
      </c>
      <c r="E681" s="161">
        <f t="shared" si="27"/>
        <v>7</v>
      </c>
      <c r="F681" s="159" t="str">
        <f t="shared" si="28"/>
        <v>Não útil</v>
      </c>
      <c r="G681" s="162">
        <v>26</v>
      </c>
    </row>
    <row r="682" spans="4:7" x14ac:dyDescent="0.2">
      <c r="D682" s="160">
        <v>40805</v>
      </c>
      <c r="E682" s="161">
        <f t="shared" si="27"/>
        <v>1</v>
      </c>
      <c r="F682" s="159" t="str">
        <f t="shared" si="28"/>
        <v>Útil</v>
      </c>
      <c r="G682" s="162">
        <v>26.7</v>
      </c>
    </row>
    <row r="683" spans="4:7" x14ac:dyDescent="0.2">
      <c r="D683" s="160">
        <v>40806</v>
      </c>
      <c r="E683" s="161">
        <f t="shared" si="27"/>
        <v>2</v>
      </c>
      <c r="F683" s="159" t="str">
        <f t="shared" si="28"/>
        <v>Útil</v>
      </c>
      <c r="G683" s="162">
        <v>25.2</v>
      </c>
    </row>
    <row r="684" spans="4:7" x14ac:dyDescent="0.2">
      <c r="D684" s="160">
        <v>40807</v>
      </c>
      <c r="E684" s="161">
        <f t="shared" si="27"/>
        <v>3</v>
      </c>
      <c r="F684" s="159" t="str">
        <f t="shared" si="28"/>
        <v>Útil</v>
      </c>
      <c r="G684" s="162">
        <v>25.2</v>
      </c>
    </row>
    <row r="685" spans="4:7" x14ac:dyDescent="0.2">
      <c r="D685" s="160">
        <v>40808</v>
      </c>
      <c r="E685" s="161">
        <f t="shared" si="27"/>
        <v>4</v>
      </c>
      <c r="F685" s="159" t="str">
        <f t="shared" si="28"/>
        <v>Útil</v>
      </c>
      <c r="G685" s="162">
        <v>27.1</v>
      </c>
    </row>
    <row r="686" spans="4:7" x14ac:dyDescent="0.2">
      <c r="D686" s="160">
        <v>40809</v>
      </c>
      <c r="E686" s="161">
        <f t="shared" si="27"/>
        <v>5</v>
      </c>
      <c r="F686" s="159" t="str">
        <f t="shared" si="28"/>
        <v>Útil</v>
      </c>
      <c r="G686" s="162">
        <v>28.2</v>
      </c>
    </row>
    <row r="687" spans="4:7" x14ac:dyDescent="0.2">
      <c r="D687" s="160">
        <v>40810</v>
      </c>
      <c r="E687" s="161">
        <f t="shared" si="27"/>
        <v>6</v>
      </c>
      <c r="F687" s="159" t="str">
        <f t="shared" si="28"/>
        <v>Não útil</v>
      </c>
      <c r="G687" s="162">
        <v>28.7</v>
      </c>
    </row>
    <row r="688" spans="4:7" x14ac:dyDescent="0.2">
      <c r="D688" s="160">
        <v>40811</v>
      </c>
      <c r="E688" s="161">
        <f t="shared" si="27"/>
        <v>7</v>
      </c>
      <c r="F688" s="159" t="str">
        <f t="shared" si="28"/>
        <v>Não útil</v>
      </c>
      <c r="G688" s="162">
        <v>28.8</v>
      </c>
    </row>
    <row r="689" spans="4:7" x14ac:dyDescent="0.2">
      <c r="D689" s="160">
        <v>40812</v>
      </c>
      <c r="E689" s="161">
        <f t="shared" si="27"/>
        <v>1</v>
      </c>
      <c r="F689" s="159" t="str">
        <f t="shared" si="28"/>
        <v>Útil</v>
      </c>
      <c r="G689" s="162">
        <v>29.6</v>
      </c>
    </row>
    <row r="690" spans="4:7" x14ac:dyDescent="0.2">
      <c r="D690" s="160">
        <v>40813</v>
      </c>
      <c r="E690" s="161">
        <f t="shared" si="27"/>
        <v>2</v>
      </c>
      <c r="F690" s="159" t="str">
        <f t="shared" si="28"/>
        <v>Útil</v>
      </c>
      <c r="G690" s="162">
        <v>29.7</v>
      </c>
    </row>
    <row r="691" spans="4:7" x14ac:dyDescent="0.2">
      <c r="D691" s="160">
        <v>40814</v>
      </c>
      <c r="E691" s="161">
        <f t="shared" si="27"/>
        <v>3</v>
      </c>
      <c r="F691" s="159" t="str">
        <f t="shared" si="28"/>
        <v>Útil</v>
      </c>
      <c r="G691" s="162">
        <v>27.4</v>
      </c>
    </row>
    <row r="692" spans="4:7" x14ac:dyDescent="0.2">
      <c r="D692" s="160">
        <v>40815</v>
      </c>
      <c r="E692" s="161">
        <f t="shared" si="27"/>
        <v>4</v>
      </c>
      <c r="F692" s="159" t="str">
        <f t="shared" si="28"/>
        <v>Útil</v>
      </c>
      <c r="G692" s="162">
        <v>28.6</v>
      </c>
    </row>
    <row r="693" spans="4:7" x14ac:dyDescent="0.2">
      <c r="D693" s="160">
        <v>40816</v>
      </c>
      <c r="E693" s="161">
        <f t="shared" si="27"/>
        <v>5</v>
      </c>
      <c r="F693" s="159" t="str">
        <f t="shared" si="28"/>
        <v>Útil</v>
      </c>
      <c r="G693" s="162">
        <v>28.5</v>
      </c>
    </row>
    <row r="694" spans="4:7" x14ac:dyDescent="0.2">
      <c r="D694" s="160">
        <v>40817</v>
      </c>
      <c r="E694" s="161">
        <f t="shared" si="27"/>
        <v>6</v>
      </c>
      <c r="F694" s="159" t="str">
        <f t="shared" si="28"/>
        <v>Não útil</v>
      </c>
      <c r="G694" s="162">
        <v>28.5</v>
      </c>
    </row>
    <row r="695" spans="4:7" x14ac:dyDescent="0.2">
      <c r="D695" s="160">
        <v>40818</v>
      </c>
      <c r="E695" s="161">
        <f t="shared" si="27"/>
        <v>7</v>
      </c>
      <c r="F695" s="159" t="str">
        <f t="shared" si="28"/>
        <v>Não útil</v>
      </c>
      <c r="G695" s="162">
        <v>29.1</v>
      </c>
    </row>
    <row r="696" spans="4:7" x14ac:dyDescent="0.2">
      <c r="D696" s="160">
        <v>40819</v>
      </c>
      <c r="E696" s="161">
        <f t="shared" si="27"/>
        <v>1</v>
      </c>
      <c r="F696" s="159" t="str">
        <f t="shared" si="28"/>
        <v>Útil</v>
      </c>
      <c r="G696" s="162">
        <v>29.9</v>
      </c>
    </row>
    <row r="697" spans="4:7" x14ac:dyDescent="0.2">
      <c r="D697" s="160">
        <v>40820</v>
      </c>
      <c r="E697" s="161">
        <f t="shared" si="27"/>
        <v>2</v>
      </c>
      <c r="F697" s="159" t="str">
        <f t="shared" si="28"/>
        <v>Útil</v>
      </c>
      <c r="G697" s="162">
        <v>30.6</v>
      </c>
    </row>
    <row r="698" spans="4:7" x14ac:dyDescent="0.2">
      <c r="D698" s="160">
        <v>40821</v>
      </c>
      <c r="E698" s="161">
        <f t="shared" si="27"/>
        <v>3</v>
      </c>
      <c r="F698" s="159" t="str">
        <f t="shared" si="28"/>
        <v>Útil</v>
      </c>
      <c r="G698" s="162">
        <v>29.6</v>
      </c>
    </row>
    <row r="699" spans="4:7" x14ac:dyDescent="0.2">
      <c r="D699" s="160">
        <v>40822</v>
      </c>
      <c r="E699" s="161">
        <f t="shared" si="27"/>
        <v>4</v>
      </c>
      <c r="F699" s="159" t="str">
        <f t="shared" si="28"/>
        <v>Útil</v>
      </c>
      <c r="G699" s="162">
        <v>29.5</v>
      </c>
    </row>
    <row r="700" spans="4:7" x14ac:dyDescent="0.2">
      <c r="D700" s="160">
        <v>40823</v>
      </c>
      <c r="E700" s="161">
        <f t="shared" si="27"/>
        <v>5</v>
      </c>
      <c r="F700" s="159" t="str">
        <f t="shared" si="28"/>
        <v>Útil</v>
      </c>
      <c r="G700" s="162">
        <v>29.5</v>
      </c>
    </row>
    <row r="701" spans="4:7" x14ac:dyDescent="0.2">
      <c r="D701" s="160">
        <v>40824</v>
      </c>
      <c r="E701" s="161">
        <f t="shared" si="27"/>
        <v>6</v>
      </c>
      <c r="F701" s="159" t="str">
        <f t="shared" si="28"/>
        <v>Não útil</v>
      </c>
      <c r="G701" s="162">
        <v>29.4</v>
      </c>
    </row>
    <row r="702" spans="4:7" x14ac:dyDescent="0.2">
      <c r="D702" s="160">
        <v>40825</v>
      </c>
      <c r="E702" s="161">
        <f t="shared" si="27"/>
        <v>7</v>
      </c>
      <c r="F702" s="159" t="str">
        <f t="shared" si="28"/>
        <v>Não útil</v>
      </c>
      <c r="G702" s="162">
        <v>29.5</v>
      </c>
    </row>
    <row r="703" spans="4:7" x14ac:dyDescent="0.2">
      <c r="D703" s="160">
        <v>40826</v>
      </c>
      <c r="E703" s="161">
        <f t="shared" si="27"/>
        <v>1</v>
      </c>
      <c r="F703" s="159" t="str">
        <f t="shared" si="28"/>
        <v>Útil</v>
      </c>
      <c r="G703" s="162">
        <v>29.7</v>
      </c>
    </row>
    <row r="704" spans="4:7" x14ac:dyDescent="0.2">
      <c r="D704" s="160">
        <v>40827</v>
      </c>
      <c r="E704" s="161">
        <f t="shared" si="27"/>
        <v>2</v>
      </c>
      <c r="F704" s="159" t="str">
        <f t="shared" si="28"/>
        <v>Útil</v>
      </c>
      <c r="G704" s="162">
        <v>30.6</v>
      </c>
    </row>
    <row r="705" spans="4:7" x14ac:dyDescent="0.2">
      <c r="D705" s="163">
        <v>40828</v>
      </c>
      <c r="E705" s="164">
        <v>8</v>
      </c>
      <c r="F705" s="165" t="str">
        <f t="shared" si="28"/>
        <v>Não útil</v>
      </c>
      <c r="G705" s="162">
        <v>29.3</v>
      </c>
    </row>
    <row r="706" spans="4:7" x14ac:dyDescent="0.2">
      <c r="D706" s="160">
        <v>40829</v>
      </c>
      <c r="E706" s="161">
        <f t="shared" ref="E706:E725" si="29">WEEKDAY(D706,2)</f>
        <v>4</v>
      </c>
      <c r="F706" s="159" t="str">
        <f t="shared" si="28"/>
        <v>Útil</v>
      </c>
      <c r="G706" s="162">
        <v>30.4</v>
      </c>
    </row>
    <row r="707" spans="4:7" x14ac:dyDescent="0.2">
      <c r="D707" s="160">
        <v>40830</v>
      </c>
      <c r="E707" s="161">
        <f t="shared" si="29"/>
        <v>5</v>
      </c>
      <c r="F707" s="159" t="str">
        <f t="shared" si="28"/>
        <v>Útil</v>
      </c>
      <c r="G707" s="162">
        <v>30.3</v>
      </c>
    </row>
    <row r="708" spans="4:7" x14ac:dyDescent="0.2">
      <c r="D708" s="160">
        <v>40831</v>
      </c>
      <c r="E708" s="161">
        <f t="shared" si="29"/>
        <v>6</v>
      </c>
      <c r="F708" s="159" t="str">
        <f t="shared" si="28"/>
        <v>Não útil</v>
      </c>
      <c r="G708" s="162">
        <v>29.5</v>
      </c>
    </row>
    <row r="709" spans="4:7" x14ac:dyDescent="0.2">
      <c r="D709" s="160">
        <v>40832</v>
      </c>
      <c r="E709" s="161">
        <f t="shared" si="29"/>
        <v>7</v>
      </c>
      <c r="F709" s="159" t="str">
        <f t="shared" si="28"/>
        <v>Não útil</v>
      </c>
      <c r="G709" s="162">
        <v>32.1</v>
      </c>
    </row>
    <row r="710" spans="4:7" x14ac:dyDescent="0.2">
      <c r="D710" s="160">
        <v>40833</v>
      </c>
      <c r="E710" s="161">
        <f t="shared" si="29"/>
        <v>1</v>
      </c>
      <c r="F710" s="159" t="str">
        <f t="shared" si="28"/>
        <v>Útil</v>
      </c>
      <c r="G710" s="162">
        <v>33.799999999999997</v>
      </c>
    </row>
    <row r="711" spans="4:7" x14ac:dyDescent="0.2">
      <c r="D711" s="160">
        <v>40834</v>
      </c>
      <c r="E711" s="161">
        <f t="shared" si="29"/>
        <v>2</v>
      </c>
      <c r="F711" s="159" t="str">
        <f t="shared" si="28"/>
        <v>Útil</v>
      </c>
      <c r="G711" s="162">
        <v>32.700000000000003</v>
      </c>
    </row>
    <row r="712" spans="4:7" x14ac:dyDescent="0.2">
      <c r="D712" s="160">
        <v>40835</v>
      </c>
      <c r="E712" s="161">
        <f t="shared" si="29"/>
        <v>3</v>
      </c>
      <c r="F712" s="159" t="str">
        <f t="shared" si="28"/>
        <v>Útil</v>
      </c>
      <c r="G712" s="162">
        <v>24.8</v>
      </c>
    </row>
    <row r="713" spans="4:7" x14ac:dyDescent="0.2">
      <c r="D713" s="160">
        <v>40836</v>
      </c>
      <c r="E713" s="161">
        <f t="shared" si="29"/>
        <v>4</v>
      </c>
      <c r="F713" s="159" t="str">
        <f t="shared" si="28"/>
        <v>Útil</v>
      </c>
      <c r="G713" s="162">
        <v>24.5</v>
      </c>
    </row>
    <row r="714" spans="4:7" x14ac:dyDescent="0.2">
      <c r="D714" s="160">
        <v>40837</v>
      </c>
      <c r="E714" s="161">
        <f t="shared" si="29"/>
        <v>5</v>
      </c>
      <c r="F714" s="159" t="str">
        <f t="shared" si="28"/>
        <v>Útil</v>
      </c>
      <c r="G714" s="162">
        <v>28.5</v>
      </c>
    </row>
    <row r="715" spans="4:7" x14ac:dyDescent="0.2">
      <c r="D715" s="160">
        <v>40838</v>
      </c>
      <c r="E715" s="161">
        <f t="shared" si="29"/>
        <v>6</v>
      </c>
      <c r="F715" s="159" t="str">
        <f t="shared" si="28"/>
        <v>Não útil</v>
      </c>
      <c r="G715" s="162">
        <v>29.2</v>
      </c>
    </row>
    <row r="716" spans="4:7" x14ac:dyDescent="0.2">
      <c r="D716" s="160">
        <v>40839</v>
      </c>
      <c r="E716" s="161">
        <f t="shared" si="29"/>
        <v>7</v>
      </c>
      <c r="F716" s="159" t="str">
        <f t="shared" si="28"/>
        <v>Não útil</v>
      </c>
      <c r="G716" s="162">
        <v>29</v>
      </c>
    </row>
    <row r="717" spans="4:7" x14ac:dyDescent="0.2">
      <c r="D717" s="160">
        <v>40840</v>
      </c>
      <c r="E717" s="161">
        <f t="shared" si="29"/>
        <v>1</v>
      </c>
      <c r="F717" s="159" t="str">
        <f t="shared" si="28"/>
        <v>Útil</v>
      </c>
      <c r="G717" s="162">
        <v>30.1</v>
      </c>
    </row>
    <row r="718" spans="4:7" x14ac:dyDescent="0.2">
      <c r="D718" s="160">
        <v>40841</v>
      </c>
      <c r="E718" s="161">
        <f t="shared" si="29"/>
        <v>2</v>
      </c>
      <c r="F718" s="159" t="str">
        <f t="shared" si="28"/>
        <v>Útil</v>
      </c>
      <c r="G718" s="162">
        <v>30.9</v>
      </c>
    </row>
    <row r="719" spans="4:7" x14ac:dyDescent="0.2">
      <c r="D719" s="160">
        <v>40842</v>
      </c>
      <c r="E719" s="161">
        <f t="shared" si="29"/>
        <v>3</v>
      </c>
      <c r="F719" s="159" t="str">
        <f t="shared" si="28"/>
        <v>Útil</v>
      </c>
      <c r="G719" s="162">
        <v>28.3</v>
      </c>
    </row>
    <row r="720" spans="4:7" x14ac:dyDescent="0.2">
      <c r="D720" s="160">
        <v>40843</v>
      </c>
      <c r="E720" s="161">
        <f t="shared" si="29"/>
        <v>4</v>
      </c>
      <c r="F720" s="159" t="str">
        <f t="shared" si="28"/>
        <v>Útil</v>
      </c>
      <c r="G720" s="162">
        <v>29.7</v>
      </c>
    </row>
    <row r="721" spans="4:7" x14ac:dyDescent="0.2">
      <c r="D721" s="160">
        <v>40844</v>
      </c>
      <c r="E721" s="161">
        <f t="shared" si="29"/>
        <v>5</v>
      </c>
      <c r="F721" s="159" t="str">
        <f t="shared" si="28"/>
        <v>Útil</v>
      </c>
      <c r="G721" s="162">
        <v>29.2</v>
      </c>
    </row>
    <row r="722" spans="4:7" x14ac:dyDescent="0.2">
      <c r="D722" s="160">
        <v>40845</v>
      </c>
      <c r="E722" s="161">
        <f t="shared" si="29"/>
        <v>6</v>
      </c>
      <c r="F722" s="159" t="str">
        <f t="shared" si="28"/>
        <v>Não útil</v>
      </c>
      <c r="G722" s="162">
        <v>30.4</v>
      </c>
    </row>
    <row r="723" spans="4:7" x14ac:dyDescent="0.2">
      <c r="D723" s="160">
        <v>40846</v>
      </c>
      <c r="E723" s="161">
        <f t="shared" si="29"/>
        <v>7</v>
      </c>
      <c r="F723" s="159" t="str">
        <f t="shared" si="28"/>
        <v>Não útil</v>
      </c>
      <c r="G723" s="162">
        <v>30.3</v>
      </c>
    </row>
    <row r="724" spans="4:7" x14ac:dyDescent="0.2">
      <c r="D724" s="160">
        <v>40847</v>
      </c>
      <c r="E724" s="161">
        <f t="shared" si="29"/>
        <v>1</v>
      </c>
      <c r="F724" s="159" t="str">
        <f t="shared" si="28"/>
        <v>Útil</v>
      </c>
      <c r="G724" s="162">
        <v>30.7</v>
      </c>
    </row>
    <row r="725" spans="4:7" x14ac:dyDescent="0.2">
      <c r="D725" s="160">
        <v>40848</v>
      </c>
      <c r="E725" s="161">
        <f t="shared" si="29"/>
        <v>2</v>
      </c>
      <c r="F725" s="159" t="str">
        <f t="shared" si="28"/>
        <v>Útil</v>
      </c>
      <c r="G725" s="162">
        <v>30.8</v>
      </c>
    </row>
    <row r="726" spans="4:7" x14ac:dyDescent="0.2">
      <c r="D726" s="163">
        <v>40849</v>
      </c>
      <c r="E726" s="164">
        <v>8</v>
      </c>
      <c r="F726" s="165" t="str">
        <f t="shared" si="28"/>
        <v>Não útil</v>
      </c>
      <c r="G726" s="162">
        <v>28.4</v>
      </c>
    </row>
    <row r="727" spans="4:7" x14ac:dyDescent="0.2">
      <c r="D727" s="160">
        <v>40850</v>
      </c>
      <c r="E727" s="161">
        <f t="shared" ref="E727:E738" si="30">WEEKDAY(D727,2)</f>
        <v>4</v>
      </c>
      <c r="F727" s="159" t="str">
        <f t="shared" si="28"/>
        <v>Útil</v>
      </c>
      <c r="G727" s="162">
        <v>26.9</v>
      </c>
    </row>
    <row r="728" spans="4:7" x14ac:dyDescent="0.2">
      <c r="D728" s="160">
        <v>40851</v>
      </c>
      <c r="E728" s="161">
        <f t="shared" si="30"/>
        <v>5</v>
      </c>
      <c r="F728" s="159" t="str">
        <f t="shared" si="28"/>
        <v>Útil</v>
      </c>
      <c r="G728" s="162">
        <v>24.6</v>
      </c>
    </row>
    <row r="729" spans="4:7" x14ac:dyDescent="0.2">
      <c r="D729" s="160">
        <v>40852</v>
      </c>
      <c r="E729" s="161">
        <f t="shared" si="30"/>
        <v>6</v>
      </c>
      <c r="F729" s="159" t="str">
        <f t="shared" si="28"/>
        <v>Não útil</v>
      </c>
      <c r="G729" s="162">
        <v>25.9</v>
      </c>
    </row>
    <row r="730" spans="4:7" x14ac:dyDescent="0.2">
      <c r="D730" s="160">
        <v>40853</v>
      </c>
      <c r="E730" s="161">
        <f t="shared" si="30"/>
        <v>7</v>
      </c>
      <c r="F730" s="159" t="str">
        <f t="shared" si="28"/>
        <v>Não útil</v>
      </c>
      <c r="G730" s="162">
        <v>25</v>
      </c>
    </row>
    <row r="731" spans="4:7" x14ac:dyDescent="0.2">
      <c r="D731" s="160">
        <v>40854</v>
      </c>
      <c r="E731" s="161">
        <f t="shared" si="30"/>
        <v>1</v>
      </c>
      <c r="F731" s="159" t="str">
        <f t="shared" si="28"/>
        <v>Útil</v>
      </c>
      <c r="G731" s="162">
        <v>28.3</v>
      </c>
    </row>
    <row r="732" spans="4:7" x14ac:dyDescent="0.2">
      <c r="D732" s="160">
        <v>40855</v>
      </c>
      <c r="E732" s="161">
        <f t="shared" si="30"/>
        <v>2</v>
      </c>
      <c r="F732" s="159" t="str">
        <f t="shared" si="28"/>
        <v>Útil</v>
      </c>
      <c r="G732" s="162">
        <v>29.4</v>
      </c>
    </row>
    <row r="733" spans="4:7" x14ac:dyDescent="0.2">
      <c r="D733" s="160">
        <v>40856</v>
      </c>
      <c r="E733" s="161">
        <f t="shared" si="30"/>
        <v>3</v>
      </c>
      <c r="F733" s="159" t="str">
        <f t="shared" si="28"/>
        <v>Útil</v>
      </c>
      <c r="G733" s="162">
        <v>28.6</v>
      </c>
    </row>
    <row r="734" spans="4:7" x14ac:dyDescent="0.2">
      <c r="D734" s="160">
        <v>40857</v>
      </c>
      <c r="E734" s="161">
        <f t="shared" si="30"/>
        <v>4</v>
      </c>
      <c r="F734" s="159" t="str">
        <f t="shared" si="28"/>
        <v>Útil</v>
      </c>
      <c r="G734" s="162">
        <v>27.3</v>
      </c>
    </row>
    <row r="735" spans="4:7" x14ac:dyDescent="0.2">
      <c r="D735" s="160">
        <v>40858</v>
      </c>
      <c r="E735" s="161">
        <f t="shared" si="30"/>
        <v>5</v>
      </c>
      <c r="F735" s="159" t="str">
        <f t="shared" si="28"/>
        <v>Útil</v>
      </c>
      <c r="G735" s="162">
        <v>27.9</v>
      </c>
    </row>
    <row r="736" spans="4:7" x14ac:dyDescent="0.2">
      <c r="D736" s="160">
        <v>40859</v>
      </c>
      <c r="E736" s="161">
        <f t="shared" si="30"/>
        <v>6</v>
      </c>
      <c r="F736" s="159" t="str">
        <f t="shared" si="28"/>
        <v>Não útil</v>
      </c>
      <c r="G736" s="162">
        <v>27.5</v>
      </c>
    </row>
    <row r="737" spans="4:7" x14ac:dyDescent="0.2">
      <c r="D737" s="160">
        <v>40860</v>
      </c>
      <c r="E737" s="161">
        <f t="shared" si="30"/>
        <v>7</v>
      </c>
      <c r="F737" s="159" t="str">
        <f t="shared" si="28"/>
        <v>Não útil</v>
      </c>
      <c r="G737" s="162">
        <v>28.9</v>
      </c>
    </row>
    <row r="738" spans="4:7" x14ac:dyDescent="0.2">
      <c r="D738" s="160">
        <v>40861</v>
      </c>
      <c r="E738" s="161">
        <f t="shared" si="30"/>
        <v>1</v>
      </c>
      <c r="F738" s="159" t="str">
        <f t="shared" si="28"/>
        <v>Útil</v>
      </c>
      <c r="G738" s="162">
        <v>29.3</v>
      </c>
    </row>
    <row r="739" spans="4:7" x14ac:dyDescent="0.2">
      <c r="D739" s="163">
        <v>40862</v>
      </c>
      <c r="E739" s="164">
        <v>8</v>
      </c>
      <c r="F739" s="165" t="str">
        <f t="shared" si="28"/>
        <v>Não útil</v>
      </c>
      <c r="G739" s="162">
        <v>29.9</v>
      </c>
    </row>
    <row r="740" spans="4:7" x14ac:dyDescent="0.2">
      <c r="D740" s="160">
        <v>40863</v>
      </c>
      <c r="E740" s="161">
        <f t="shared" ref="E740:E777" si="31">WEEKDAY(D740,2)</f>
        <v>3</v>
      </c>
      <c r="F740" s="159" t="str">
        <f t="shared" si="28"/>
        <v>Útil</v>
      </c>
      <c r="G740" s="162">
        <v>31.2</v>
      </c>
    </row>
    <row r="741" spans="4:7" x14ac:dyDescent="0.2">
      <c r="D741" s="160">
        <v>40864</v>
      </c>
      <c r="E741" s="161">
        <f t="shared" si="31"/>
        <v>4</v>
      </c>
      <c r="F741" s="159" t="str">
        <f t="shared" si="28"/>
        <v>Útil</v>
      </c>
      <c r="G741" s="162">
        <v>31.3</v>
      </c>
    </row>
    <row r="742" spans="4:7" x14ac:dyDescent="0.2">
      <c r="D742" s="160">
        <v>40865</v>
      </c>
      <c r="E742" s="161">
        <f t="shared" si="31"/>
        <v>5</v>
      </c>
      <c r="F742" s="159" t="str">
        <f t="shared" ref="F742:F777" si="32">IF(E742&lt;6,"Útil","Não útil")</f>
        <v>Útil</v>
      </c>
      <c r="G742" s="162">
        <v>30.9</v>
      </c>
    </row>
    <row r="743" spans="4:7" x14ac:dyDescent="0.2">
      <c r="D743" s="160">
        <v>40866</v>
      </c>
      <c r="E743" s="161">
        <f t="shared" si="31"/>
        <v>6</v>
      </c>
      <c r="F743" s="159" t="str">
        <f t="shared" si="32"/>
        <v>Não útil</v>
      </c>
      <c r="G743" s="162">
        <v>30.8</v>
      </c>
    </row>
    <row r="744" spans="4:7" x14ac:dyDescent="0.2">
      <c r="D744" s="160">
        <v>40867</v>
      </c>
      <c r="E744" s="161">
        <f t="shared" si="31"/>
        <v>7</v>
      </c>
      <c r="F744" s="159" t="str">
        <f t="shared" si="32"/>
        <v>Não útil</v>
      </c>
      <c r="G744" s="162">
        <v>29.8</v>
      </c>
    </row>
    <row r="745" spans="4:7" x14ac:dyDescent="0.2">
      <c r="D745" s="160">
        <v>40868</v>
      </c>
      <c r="E745" s="161">
        <f t="shared" si="31"/>
        <v>1</v>
      </c>
      <c r="F745" s="159" t="str">
        <f t="shared" si="32"/>
        <v>Útil</v>
      </c>
      <c r="G745" s="162">
        <v>30.3</v>
      </c>
    </row>
    <row r="746" spans="4:7" x14ac:dyDescent="0.2">
      <c r="D746" s="160">
        <v>40869</v>
      </c>
      <c r="E746" s="161">
        <f t="shared" si="31"/>
        <v>2</v>
      </c>
      <c r="F746" s="159" t="str">
        <f t="shared" si="32"/>
        <v>Útil</v>
      </c>
      <c r="G746" s="162">
        <v>30.3</v>
      </c>
    </row>
    <row r="747" spans="4:7" x14ac:dyDescent="0.2">
      <c r="D747" s="160">
        <v>40870</v>
      </c>
      <c r="E747" s="161">
        <f t="shared" si="31"/>
        <v>3</v>
      </c>
      <c r="F747" s="159" t="str">
        <f t="shared" si="32"/>
        <v>Útil</v>
      </c>
      <c r="G747" s="162">
        <v>30.6</v>
      </c>
    </row>
    <row r="748" spans="4:7" x14ac:dyDescent="0.2">
      <c r="D748" s="160">
        <v>40871</v>
      </c>
      <c r="E748" s="161">
        <f t="shared" si="31"/>
        <v>4</v>
      </c>
      <c r="F748" s="159" t="str">
        <f t="shared" si="32"/>
        <v>Útil</v>
      </c>
      <c r="G748" s="162">
        <v>30.7</v>
      </c>
    </row>
    <row r="749" spans="4:7" x14ac:dyDescent="0.2">
      <c r="D749" s="160">
        <v>40872</v>
      </c>
      <c r="E749" s="161">
        <f t="shared" si="31"/>
        <v>5</v>
      </c>
      <c r="F749" s="159" t="str">
        <f t="shared" si="32"/>
        <v>Útil</v>
      </c>
      <c r="G749" s="162">
        <v>30.2</v>
      </c>
    </row>
    <row r="750" spans="4:7" x14ac:dyDescent="0.2">
      <c r="D750" s="160">
        <v>40873</v>
      </c>
      <c r="E750" s="161">
        <f t="shared" si="31"/>
        <v>6</v>
      </c>
      <c r="F750" s="159" t="str">
        <f t="shared" si="32"/>
        <v>Não útil</v>
      </c>
      <c r="G750" s="162">
        <v>31</v>
      </c>
    </row>
    <row r="751" spans="4:7" x14ac:dyDescent="0.2">
      <c r="D751" s="160">
        <v>40874</v>
      </c>
      <c r="E751" s="161">
        <f t="shared" si="31"/>
        <v>7</v>
      </c>
      <c r="F751" s="159" t="str">
        <f t="shared" si="32"/>
        <v>Não útil</v>
      </c>
      <c r="G751" s="162">
        <v>30.3</v>
      </c>
    </row>
    <row r="752" spans="4:7" x14ac:dyDescent="0.2">
      <c r="D752" s="160">
        <v>40875</v>
      </c>
      <c r="E752" s="161">
        <f t="shared" si="31"/>
        <v>1</v>
      </c>
      <c r="F752" s="159" t="str">
        <f t="shared" si="32"/>
        <v>Útil</v>
      </c>
      <c r="G752" s="162">
        <v>30.2</v>
      </c>
    </row>
    <row r="753" spans="4:7" x14ac:dyDescent="0.2">
      <c r="D753" s="160">
        <v>40876</v>
      </c>
      <c r="E753" s="161">
        <f t="shared" si="31"/>
        <v>2</v>
      </c>
      <c r="F753" s="159" t="str">
        <f t="shared" si="32"/>
        <v>Útil</v>
      </c>
      <c r="G753" s="162">
        <v>30.1</v>
      </c>
    </row>
    <row r="754" spans="4:7" x14ac:dyDescent="0.2">
      <c r="D754" s="160">
        <v>40877</v>
      </c>
      <c r="E754" s="161">
        <f t="shared" si="31"/>
        <v>3</v>
      </c>
      <c r="F754" s="159" t="str">
        <f t="shared" si="32"/>
        <v>Útil</v>
      </c>
      <c r="G754" s="162">
        <v>29.7</v>
      </c>
    </row>
    <row r="755" spans="4:7" x14ac:dyDescent="0.2">
      <c r="D755" s="160">
        <v>40878</v>
      </c>
      <c r="E755" s="161">
        <f t="shared" si="31"/>
        <v>4</v>
      </c>
      <c r="F755" s="159" t="str">
        <f t="shared" si="32"/>
        <v>Útil</v>
      </c>
      <c r="G755" s="162">
        <v>31.6</v>
      </c>
    </row>
    <row r="756" spans="4:7" x14ac:dyDescent="0.2">
      <c r="D756" s="160">
        <v>40879</v>
      </c>
      <c r="E756" s="161">
        <f t="shared" si="31"/>
        <v>5</v>
      </c>
      <c r="F756" s="159" t="str">
        <f t="shared" si="32"/>
        <v>Útil</v>
      </c>
      <c r="G756" s="162">
        <v>31.1</v>
      </c>
    </row>
    <row r="757" spans="4:7" x14ac:dyDescent="0.2">
      <c r="D757" s="160">
        <v>40880</v>
      </c>
      <c r="E757" s="161">
        <f t="shared" si="31"/>
        <v>6</v>
      </c>
      <c r="F757" s="159" t="str">
        <f t="shared" si="32"/>
        <v>Não útil</v>
      </c>
      <c r="G757" s="162">
        <v>31.5</v>
      </c>
    </row>
    <row r="758" spans="4:7" x14ac:dyDescent="0.2">
      <c r="D758" s="160">
        <v>40881</v>
      </c>
      <c r="E758" s="161">
        <f t="shared" si="31"/>
        <v>7</v>
      </c>
      <c r="F758" s="159" t="str">
        <f t="shared" si="32"/>
        <v>Não útil</v>
      </c>
      <c r="G758" s="162">
        <v>31.4</v>
      </c>
    </row>
    <row r="759" spans="4:7" x14ac:dyDescent="0.2">
      <c r="D759" s="160">
        <v>40882</v>
      </c>
      <c r="E759" s="161">
        <f t="shared" si="31"/>
        <v>1</v>
      </c>
      <c r="F759" s="159" t="str">
        <f t="shared" si="32"/>
        <v>Útil</v>
      </c>
      <c r="G759" s="162">
        <v>31.2</v>
      </c>
    </row>
    <row r="760" spans="4:7" x14ac:dyDescent="0.2">
      <c r="D760" s="160">
        <v>40883</v>
      </c>
      <c r="E760" s="161">
        <f t="shared" si="31"/>
        <v>2</v>
      </c>
      <c r="F760" s="159" t="str">
        <f t="shared" si="32"/>
        <v>Útil</v>
      </c>
      <c r="G760" s="162">
        <v>29.7</v>
      </c>
    </row>
    <row r="761" spans="4:7" x14ac:dyDescent="0.2">
      <c r="D761" s="160">
        <v>40884</v>
      </c>
      <c r="E761" s="161">
        <f t="shared" si="31"/>
        <v>3</v>
      </c>
      <c r="F761" s="159" t="str">
        <f t="shared" si="32"/>
        <v>Útil</v>
      </c>
      <c r="G761" s="162">
        <v>29.7</v>
      </c>
    </row>
    <row r="762" spans="4:7" x14ac:dyDescent="0.2">
      <c r="D762" s="160">
        <v>40885</v>
      </c>
      <c r="E762" s="161">
        <f t="shared" si="31"/>
        <v>4</v>
      </c>
      <c r="F762" s="159" t="str">
        <f t="shared" si="32"/>
        <v>Útil</v>
      </c>
      <c r="G762" s="162">
        <v>31.2</v>
      </c>
    </row>
    <row r="763" spans="4:7" x14ac:dyDescent="0.2">
      <c r="D763" s="160">
        <v>40886</v>
      </c>
      <c r="E763" s="161">
        <f t="shared" si="31"/>
        <v>5</v>
      </c>
      <c r="F763" s="159" t="str">
        <f t="shared" si="32"/>
        <v>Útil</v>
      </c>
      <c r="G763" s="162">
        <v>31.7</v>
      </c>
    </row>
    <row r="764" spans="4:7" x14ac:dyDescent="0.2">
      <c r="D764" s="160">
        <v>40887</v>
      </c>
      <c r="E764" s="161">
        <f t="shared" si="31"/>
        <v>6</v>
      </c>
      <c r="F764" s="159" t="str">
        <f t="shared" si="32"/>
        <v>Não útil</v>
      </c>
      <c r="G764" s="162">
        <v>33.700000000000003</v>
      </c>
    </row>
    <row r="765" spans="4:7" x14ac:dyDescent="0.2">
      <c r="D765" s="160">
        <v>40888</v>
      </c>
      <c r="E765" s="161">
        <f t="shared" si="31"/>
        <v>7</v>
      </c>
      <c r="F765" s="159" t="str">
        <f t="shared" si="32"/>
        <v>Não útil</v>
      </c>
      <c r="G765" s="162">
        <v>35.799999999999997</v>
      </c>
    </row>
    <row r="766" spans="4:7" x14ac:dyDescent="0.2">
      <c r="D766" s="160">
        <v>40889</v>
      </c>
      <c r="E766" s="161">
        <f t="shared" si="31"/>
        <v>1</v>
      </c>
      <c r="F766" s="159" t="str">
        <f t="shared" si="32"/>
        <v>Útil</v>
      </c>
      <c r="G766" s="162">
        <v>31.8</v>
      </c>
    </row>
    <row r="767" spans="4:7" x14ac:dyDescent="0.2">
      <c r="D767" s="160">
        <v>40890</v>
      </c>
      <c r="E767" s="161">
        <f t="shared" si="31"/>
        <v>2</v>
      </c>
      <c r="F767" s="159" t="str">
        <f t="shared" si="32"/>
        <v>Útil</v>
      </c>
      <c r="G767" s="162">
        <v>31.9</v>
      </c>
    </row>
    <row r="768" spans="4:7" x14ac:dyDescent="0.2">
      <c r="D768" s="160">
        <v>40891</v>
      </c>
      <c r="E768" s="161">
        <f t="shared" si="31"/>
        <v>3</v>
      </c>
      <c r="F768" s="159" t="str">
        <f t="shared" si="32"/>
        <v>Útil</v>
      </c>
      <c r="G768" s="162">
        <v>31.7</v>
      </c>
    </row>
    <row r="769" spans="4:7" x14ac:dyDescent="0.2">
      <c r="D769" s="160">
        <v>40892</v>
      </c>
      <c r="E769" s="161">
        <f t="shared" si="31"/>
        <v>4</v>
      </c>
      <c r="F769" s="159" t="str">
        <f t="shared" si="32"/>
        <v>Útil</v>
      </c>
      <c r="G769" s="162">
        <v>30.6</v>
      </c>
    </row>
    <row r="770" spans="4:7" x14ac:dyDescent="0.2">
      <c r="D770" s="160">
        <v>40893</v>
      </c>
      <c r="E770" s="161">
        <f t="shared" si="31"/>
        <v>5</v>
      </c>
      <c r="F770" s="159" t="str">
        <f t="shared" si="32"/>
        <v>Útil</v>
      </c>
      <c r="G770" s="162">
        <v>31.3</v>
      </c>
    </row>
    <row r="771" spans="4:7" x14ac:dyDescent="0.2">
      <c r="D771" s="160">
        <v>40894</v>
      </c>
      <c r="E771" s="161">
        <f t="shared" si="31"/>
        <v>6</v>
      </c>
      <c r="F771" s="159" t="str">
        <f t="shared" si="32"/>
        <v>Não útil</v>
      </c>
      <c r="G771" s="162">
        <v>30.6</v>
      </c>
    </row>
    <row r="772" spans="4:7" x14ac:dyDescent="0.2">
      <c r="D772" s="160">
        <v>40895</v>
      </c>
      <c r="E772" s="161">
        <f t="shared" si="31"/>
        <v>7</v>
      </c>
      <c r="F772" s="159" t="str">
        <f t="shared" si="32"/>
        <v>Não útil</v>
      </c>
      <c r="G772" s="162">
        <v>31.2</v>
      </c>
    </row>
    <row r="773" spans="4:7" x14ac:dyDescent="0.2">
      <c r="D773" s="160">
        <v>40896</v>
      </c>
      <c r="E773" s="161">
        <f t="shared" si="31"/>
        <v>1</v>
      </c>
      <c r="F773" s="159" t="str">
        <f t="shared" si="32"/>
        <v>Útil</v>
      </c>
      <c r="G773" s="162">
        <v>32.1</v>
      </c>
    </row>
    <row r="774" spans="4:7" x14ac:dyDescent="0.2">
      <c r="D774" s="160">
        <v>40897</v>
      </c>
      <c r="E774" s="161">
        <f t="shared" si="31"/>
        <v>2</v>
      </c>
      <c r="F774" s="159" t="str">
        <f t="shared" si="32"/>
        <v>Útil</v>
      </c>
      <c r="G774" s="162">
        <v>32.1</v>
      </c>
    </row>
    <row r="775" spans="4:7" x14ac:dyDescent="0.2">
      <c r="D775" s="160">
        <v>40898</v>
      </c>
      <c r="E775" s="161">
        <f t="shared" si="31"/>
        <v>3</v>
      </c>
      <c r="F775" s="159" t="str">
        <f t="shared" si="32"/>
        <v>Útil</v>
      </c>
      <c r="G775" s="162">
        <v>32.1</v>
      </c>
    </row>
    <row r="776" spans="4:7" x14ac:dyDescent="0.2">
      <c r="D776" s="160">
        <v>40899</v>
      </c>
      <c r="E776" s="161">
        <f t="shared" si="31"/>
        <v>4</v>
      </c>
      <c r="F776" s="159" t="str">
        <f t="shared" si="32"/>
        <v>Útil</v>
      </c>
      <c r="G776" s="162">
        <v>32.1</v>
      </c>
    </row>
    <row r="777" spans="4:7" x14ac:dyDescent="0.2">
      <c r="D777" s="160">
        <v>40900</v>
      </c>
      <c r="E777" s="161">
        <f t="shared" si="31"/>
        <v>5</v>
      </c>
      <c r="F777" s="159" t="str">
        <f t="shared" si="32"/>
        <v>Útil</v>
      </c>
      <c r="G777" s="162">
        <v>30.9</v>
      </c>
    </row>
    <row r="778" spans="4:7" x14ac:dyDescent="0.2">
      <c r="D778" s="160">
        <v>40901</v>
      </c>
      <c r="E778" s="161">
        <f>WEEKDAY(D778,2)</f>
        <v>6</v>
      </c>
      <c r="F778" s="159" t="str">
        <f>IF(E778&lt;6,"Útil","Não útil")</f>
        <v>Não útil</v>
      </c>
      <c r="G778" s="162">
        <v>31.1</v>
      </c>
    </row>
    <row r="779" spans="4:7" x14ac:dyDescent="0.2">
      <c r="D779" s="160">
        <v>40902</v>
      </c>
      <c r="E779" s="161">
        <v>8</v>
      </c>
      <c r="F779" s="159" t="str">
        <f>IF(E779&lt;6,"Útil","Não útil")</f>
        <v>Não útil</v>
      </c>
      <c r="G779" s="162">
        <v>32.1</v>
      </c>
    </row>
    <row r="780" spans="4:7" x14ac:dyDescent="0.2">
      <c r="D780" s="160">
        <v>40903</v>
      </c>
      <c r="E780" s="161">
        <f t="shared" ref="E780:E785" si="33">WEEKDAY(D780,2)</f>
        <v>1</v>
      </c>
      <c r="F780" s="159" t="str">
        <f t="shared" ref="F780:F785" si="34">IF(E780&lt;6,"Útil","Não útil")</f>
        <v>Útil</v>
      </c>
      <c r="G780" s="162">
        <v>31.6</v>
      </c>
    </row>
    <row r="781" spans="4:7" x14ac:dyDescent="0.2">
      <c r="D781" s="160">
        <v>40904</v>
      </c>
      <c r="E781" s="161">
        <f t="shared" si="33"/>
        <v>2</v>
      </c>
      <c r="F781" s="159" t="str">
        <f t="shared" si="34"/>
        <v>Útil</v>
      </c>
      <c r="G781" s="162">
        <v>30.1</v>
      </c>
    </row>
    <row r="782" spans="4:7" x14ac:dyDescent="0.2">
      <c r="D782" s="160">
        <v>40905</v>
      </c>
      <c r="E782" s="161">
        <f t="shared" si="33"/>
        <v>3</v>
      </c>
      <c r="F782" s="159" t="str">
        <f t="shared" si="34"/>
        <v>Útil</v>
      </c>
      <c r="G782" s="162">
        <v>32.1</v>
      </c>
    </row>
    <row r="783" spans="4:7" x14ac:dyDescent="0.2">
      <c r="D783" s="160">
        <v>40906</v>
      </c>
      <c r="E783" s="161">
        <f t="shared" si="33"/>
        <v>4</v>
      </c>
      <c r="F783" s="159" t="str">
        <f t="shared" si="34"/>
        <v>Útil</v>
      </c>
      <c r="G783" s="162">
        <v>33.700000000000003</v>
      </c>
    </row>
    <row r="784" spans="4:7" x14ac:dyDescent="0.2">
      <c r="D784" s="160">
        <v>40907</v>
      </c>
      <c r="E784" s="161">
        <f t="shared" si="33"/>
        <v>5</v>
      </c>
      <c r="F784" s="159" t="str">
        <f t="shared" si="34"/>
        <v>Útil</v>
      </c>
      <c r="G784" s="162">
        <v>32.5</v>
      </c>
    </row>
    <row r="785" spans="4:7" x14ac:dyDescent="0.2">
      <c r="D785" s="160">
        <v>40908</v>
      </c>
      <c r="E785" s="166">
        <f t="shared" si="33"/>
        <v>6</v>
      </c>
      <c r="F785" s="158" t="str">
        <f t="shared" si="34"/>
        <v>Não útil</v>
      </c>
      <c r="G785" s="162">
        <v>32.5</v>
      </c>
    </row>
    <row r="786" spans="4:7" x14ac:dyDescent="0.2">
      <c r="D786" s="163">
        <v>40909</v>
      </c>
      <c r="E786" s="164">
        <v>8</v>
      </c>
      <c r="F786" s="165" t="str">
        <f>IF(E786&lt;6,"Útil","Não útil")</f>
        <v>Não útil</v>
      </c>
      <c r="G786" s="162">
        <v>32.9</v>
      </c>
    </row>
    <row r="787" spans="4:7" x14ac:dyDescent="0.2">
      <c r="D787" s="160">
        <v>40910</v>
      </c>
      <c r="E787" s="161">
        <f t="shared" ref="E787:E836" si="35">WEEKDAY(D787,2)</f>
        <v>1</v>
      </c>
      <c r="F787" s="159" t="str">
        <f t="shared" ref="F787:F850" si="36">IF(E787&lt;6,"Útil","Não útil")</f>
        <v>Útil</v>
      </c>
      <c r="G787" s="162">
        <v>34.299999999999997</v>
      </c>
    </row>
    <row r="788" spans="4:7" x14ac:dyDescent="0.2">
      <c r="D788" s="160">
        <v>40911</v>
      </c>
      <c r="E788" s="161">
        <f t="shared" si="35"/>
        <v>2</v>
      </c>
      <c r="F788" s="159" t="str">
        <f t="shared" si="36"/>
        <v>Útil</v>
      </c>
      <c r="G788" s="162">
        <v>33.200000000000003</v>
      </c>
    </row>
    <row r="789" spans="4:7" x14ac:dyDescent="0.2">
      <c r="D789" s="160">
        <v>40912</v>
      </c>
      <c r="E789" s="161">
        <f t="shared" si="35"/>
        <v>3</v>
      </c>
      <c r="F789" s="159" t="str">
        <f t="shared" si="36"/>
        <v>Útil</v>
      </c>
      <c r="G789" s="162">
        <v>32.299999999999997</v>
      </c>
    </row>
    <row r="790" spans="4:7" x14ac:dyDescent="0.2">
      <c r="D790" s="160">
        <v>40913</v>
      </c>
      <c r="E790" s="161">
        <f t="shared" si="35"/>
        <v>4</v>
      </c>
      <c r="F790" s="159" t="str">
        <f t="shared" si="36"/>
        <v>Útil</v>
      </c>
      <c r="G790" s="162">
        <v>32</v>
      </c>
    </row>
    <row r="791" spans="4:7" x14ac:dyDescent="0.2">
      <c r="D791" s="160">
        <v>40914</v>
      </c>
      <c r="E791" s="161">
        <f t="shared" si="35"/>
        <v>5</v>
      </c>
      <c r="F791" s="159" t="str">
        <f t="shared" si="36"/>
        <v>Útil</v>
      </c>
      <c r="G791" s="162">
        <v>32.1</v>
      </c>
    </row>
    <row r="792" spans="4:7" x14ac:dyDescent="0.2">
      <c r="D792" s="160">
        <v>40915</v>
      </c>
      <c r="E792" s="161">
        <f t="shared" si="35"/>
        <v>6</v>
      </c>
      <c r="F792" s="159" t="str">
        <f t="shared" si="36"/>
        <v>Não útil</v>
      </c>
      <c r="G792" s="162">
        <v>32.700000000000003</v>
      </c>
    </row>
    <row r="793" spans="4:7" x14ac:dyDescent="0.2">
      <c r="D793" s="160">
        <v>40916</v>
      </c>
      <c r="E793" s="161">
        <f t="shared" si="35"/>
        <v>7</v>
      </c>
      <c r="F793" s="159" t="str">
        <f t="shared" si="36"/>
        <v>Não útil</v>
      </c>
      <c r="G793" s="162">
        <v>31.6</v>
      </c>
    </row>
    <row r="794" spans="4:7" x14ac:dyDescent="0.2">
      <c r="D794" s="160">
        <v>40917</v>
      </c>
      <c r="E794" s="161">
        <f t="shared" si="35"/>
        <v>1</v>
      </c>
      <c r="F794" s="159" t="str">
        <f t="shared" si="36"/>
        <v>Útil</v>
      </c>
      <c r="G794" s="162">
        <v>30.5</v>
      </c>
    </row>
    <row r="795" spans="4:7" x14ac:dyDescent="0.2">
      <c r="D795" s="160">
        <v>40918</v>
      </c>
      <c r="E795" s="161">
        <f t="shared" si="35"/>
        <v>2</v>
      </c>
      <c r="F795" s="159" t="str">
        <f t="shared" si="36"/>
        <v>Útil</v>
      </c>
      <c r="G795" s="162">
        <v>31.6</v>
      </c>
    </row>
    <row r="796" spans="4:7" x14ac:dyDescent="0.2">
      <c r="D796" s="160">
        <v>40919</v>
      </c>
      <c r="E796" s="161">
        <f t="shared" si="35"/>
        <v>3</v>
      </c>
      <c r="F796" s="159" t="str">
        <f t="shared" si="36"/>
        <v>Útil</v>
      </c>
      <c r="G796" s="162">
        <v>30.5</v>
      </c>
    </row>
    <row r="797" spans="4:7" x14ac:dyDescent="0.2">
      <c r="D797" s="160">
        <v>40920</v>
      </c>
      <c r="E797" s="161">
        <f t="shared" si="35"/>
        <v>4</v>
      </c>
      <c r="F797" s="159" t="str">
        <f t="shared" si="36"/>
        <v>Útil</v>
      </c>
      <c r="G797" s="162">
        <v>30.9</v>
      </c>
    </row>
    <row r="798" spans="4:7" x14ac:dyDescent="0.2">
      <c r="D798" s="160">
        <v>40921</v>
      </c>
      <c r="E798" s="161">
        <f t="shared" si="35"/>
        <v>5</v>
      </c>
      <c r="F798" s="159" t="str">
        <f t="shared" si="36"/>
        <v>Útil</v>
      </c>
      <c r="G798" s="162">
        <v>32.1</v>
      </c>
    </row>
    <row r="799" spans="4:7" x14ac:dyDescent="0.2">
      <c r="D799" s="160">
        <v>40922</v>
      </c>
      <c r="E799" s="161">
        <f t="shared" si="35"/>
        <v>6</v>
      </c>
      <c r="F799" s="159" t="str">
        <f t="shared" si="36"/>
        <v>Não útil</v>
      </c>
      <c r="G799" s="162">
        <v>31.1</v>
      </c>
    </row>
    <row r="800" spans="4:7" x14ac:dyDescent="0.2">
      <c r="D800" s="160">
        <v>40923</v>
      </c>
      <c r="E800" s="161">
        <f t="shared" si="35"/>
        <v>7</v>
      </c>
      <c r="F800" s="159" t="str">
        <f t="shared" si="36"/>
        <v>Não útil</v>
      </c>
      <c r="G800" s="162">
        <v>32</v>
      </c>
    </row>
    <row r="801" spans="4:7" x14ac:dyDescent="0.2">
      <c r="D801" s="160">
        <v>40924</v>
      </c>
      <c r="E801" s="161">
        <f t="shared" si="35"/>
        <v>1</v>
      </c>
      <c r="F801" s="159" t="str">
        <f t="shared" si="36"/>
        <v>Útil</v>
      </c>
      <c r="G801" s="162">
        <v>29.4</v>
      </c>
    </row>
    <row r="802" spans="4:7" x14ac:dyDescent="0.2">
      <c r="D802" s="160">
        <v>40925</v>
      </c>
      <c r="E802" s="161">
        <f t="shared" si="35"/>
        <v>2</v>
      </c>
      <c r="F802" s="159" t="str">
        <f t="shared" si="36"/>
        <v>Útil</v>
      </c>
      <c r="G802" s="162">
        <v>31.5</v>
      </c>
    </row>
    <row r="803" spans="4:7" x14ac:dyDescent="0.2">
      <c r="D803" s="160">
        <v>40926</v>
      </c>
      <c r="E803" s="161">
        <f t="shared" si="35"/>
        <v>3</v>
      </c>
      <c r="F803" s="159" t="str">
        <f t="shared" si="36"/>
        <v>Útil</v>
      </c>
      <c r="G803" s="162">
        <v>31.9</v>
      </c>
    </row>
    <row r="804" spans="4:7" x14ac:dyDescent="0.2">
      <c r="D804" s="160">
        <v>40927</v>
      </c>
      <c r="E804" s="161">
        <f t="shared" si="35"/>
        <v>4</v>
      </c>
      <c r="F804" s="159" t="str">
        <f t="shared" si="36"/>
        <v>Útil</v>
      </c>
      <c r="G804" s="162">
        <v>31.7</v>
      </c>
    </row>
    <row r="805" spans="4:7" x14ac:dyDescent="0.2">
      <c r="D805" s="160">
        <v>40928</v>
      </c>
      <c r="E805" s="161">
        <f t="shared" si="35"/>
        <v>5</v>
      </c>
      <c r="F805" s="159" t="str">
        <f t="shared" si="36"/>
        <v>Útil</v>
      </c>
      <c r="G805" s="162">
        <v>31.3</v>
      </c>
    </row>
    <row r="806" spans="4:7" x14ac:dyDescent="0.2">
      <c r="D806" s="160">
        <v>40929</v>
      </c>
      <c r="E806" s="161">
        <f t="shared" si="35"/>
        <v>6</v>
      </c>
      <c r="F806" s="159" t="str">
        <f t="shared" si="36"/>
        <v>Não útil</v>
      </c>
      <c r="G806" s="162">
        <v>30.3</v>
      </c>
    </row>
    <row r="807" spans="4:7" x14ac:dyDescent="0.2">
      <c r="D807" s="160">
        <v>40930</v>
      </c>
      <c r="E807" s="161">
        <f t="shared" si="35"/>
        <v>7</v>
      </c>
      <c r="F807" s="159" t="str">
        <f t="shared" si="36"/>
        <v>Não útil</v>
      </c>
      <c r="G807" s="162">
        <v>30.2</v>
      </c>
    </row>
    <row r="808" spans="4:7" x14ac:dyDescent="0.2">
      <c r="D808" s="160">
        <v>40931</v>
      </c>
      <c r="E808" s="161">
        <f t="shared" si="35"/>
        <v>1</v>
      </c>
      <c r="F808" s="159" t="str">
        <f t="shared" si="36"/>
        <v>Útil</v>
      </c>
      <c r="G808" s="162">
        <v>29.7</v>
      </c>
    </row>
    <row r="809" spans="4:7" x14ac:dyDescent="0.2">
      <c r="D809" s="160">
        <v>40932</v>
      </c>
      <c r="E809" s="161">
        <f t="shared" si="35"/>
        <v>2</v>
      </c>
      <c r="F809" s="159" t="str">
        <f t="shared" si="36"/>
        <v>Útil</v>
      </c>
      <c r="G809" s="162">
        <v>30.7</v>
      </c>
    </row>
    <row r="810" spans="4:7" x14ac:dyDescent="0.2">
      <c r="D810" s="160">
        <v>40933</v>
      </c>
      <c r="E810" s="161">
        <f t="shared" si="35"/>
        <v>3</v>
      </c>
      <c r="F810" s="159" t="str">
        <f t="shared" si="36"/>
        <v>Útil</v>
      </c>
      <c r="G810" s="162">
        <v>31.3</v>
      </c>
    </row>
    <row r="811" spans="4:7" x14ac:dyDescent="0.2">
      <c r="D811" s="160">
        <v>40934</v>
      </c>
      <c r="E811" s="161">
        <f t="shared" si="35"/>
        <v>4</v>
      </c>
      <c r="F811" s="159" t="str">
        <f t="shared" si="36"/>
        <v>Útil</v>
      </c>
      <c r="G811" s="162">
        <v>30.3</v>
      </c>
    </row>
    <row r="812" spans="4:7" x14ac:dyDescent="0.2">
      <c r="D812" s="160">
        <v>40935</v>
      </c>
      <c r="E812" s="161">
        <f t="shared" si="35"/>
        <v>5</v>
      </c>
      <c r="F812" s="159" t="str">
        <f t="shared" si="36"/>
        <v>Útil</v>
      </c>
      <c r="G812" s="162">
        <v>31.5</v>
      </c>
    </row>
    <row r="813" spans="4:7" x14ac:dyDescent="0.2">
      <c r="D813" s="160">
        <v>40936</v>
      </c>
      <c r="E813" s="161">
        <f t="shared" si="35"/>
        <v>6</v>
      </c>
      <c r="F813" s="159" t="str">
        <f t="shared" si="36"/>
        <v>Não útil</v>
      </c>
      <c r="G813" s="162">
        <v>32.299999999999997</v>
      </c>
    </row>
    <row r="814" spans="4:7" x14ac:dyDescent="0.2">
      <c r="D814" s="160">
        <v>40937</v>
      </c>
      <c r="E814" s="161">
        <f t="shared" si="35"/>
        <v>7</v>
      </c>
      <c r="F814" s="159" t="str">
        <f t="shared" si="36"/>
        <v>Não útil</v>
      </c>
      <c r="G814" s="162">
        <v>31.9</v>
      </c>
    </row>
    <row r="815" spans="4:7" x14ac:dyDescent="0.2">
      <c r="D815" s="160">
        <v>40938</v>
      </c>
      <c r="E815" s="161">
        <f t="shared" si="35"/>
        <v>1</v>
      </c>
      <c r="F815" s="159" t="str">
        <f t="shared" si="36"/>
        <v>Útil</v>
      </c>
      <c r="G815" s="162">
        <v>28.9</v>
      </c>
    </row>
    <row r="816" spans="4:7" x14ac:dyDescent="0.2">
      <c r="D816" s="160">
        <v>40939</v>
      </c>
      <c r="E816" s="161">
        <f t="shared" si="35"/>
        <v>2</v>
      </c>
      <c r="F816" s="159" t="str">
        <f t="shared" si="36"/>
        <v>Útil</v>
      </c>
      <c r="G816" s="162">
        <v>31.3</v>
      </c>
    </row>
    <row r="817" spans="4:7" x14ac:dyDescent="0.2">
      <c r="D817" s="160">
        <v>40940</v>
      </c>
      <c r="E817" s="161">
        <f t="shared" si="35"/>
        <v>3</v>
      </c>
      <c r="F817" s="159" t="str">
        <f t="shared" si="36"/>
        <v>Útil</v>
      </c>
      <c r="G817" s="162">
        <v>28.7</v>
      </c>
    </row>
    <row r="818" spans="4:7" x14ac:dyDescent="0.2">
      <c r="D818" s="160">
        <v>40941</v>
      </c>
      <c r="E818" s="161">
        <f t="shared" si="35"/>
        <v>4</v>
      </c>
      <c r="F818" s="159" t="str">
        <f t="shared" si="36"/>
        <v>Útil</v>
      </c>
      <c r="G818" s="162">
        <v>30.9</v>
      </c>
    </row>
    <row r="819" spans="4:7" x14ac:dyDescent="0.2">
      <c r="D819" s="160">
        <v>40942</v>
      </c>
      <c r="E819" s="161">
        <f t="shared" si="35"/>
        <v>5</v>
      </c>
      <c r="F819" s="159" t="str">
        <f t="shared" si="36"/>
        <v>Útil</v>
      </c>
      <c r="G819" s="162">
        <v>31.6</v>
      </c>
    </row>
    <row r="820" spans="4:7" x14ac:dyDescent="0.2">
      <c r="D820" s="160">
        <v>40943</v>
      </c>
      <c r="E820" s="161">
        <f t="shared" si="35"/>
        <v>6</v>
      </c>
      <c r="F820" s="159" t="str">
        <f t="shared" si="36"/>
        <v>Não útil</v>
      </c>
      <c r="G820" s="162">
        <v>30.6</v>
      </c>
    </row>
    <row r="821" spans="4:7" x14ac:dyDescent="0.2">
      <c r="D821" s="160">
        <v>40944</v>
      </c>
      <c r="E821" s="161">
        <f t="shared" si="35"/>
        <v>7</v>
      </c>
      <c r="F821" s="159" t="str">
        <f t="shared" si="36"/>
        <v>Não útil</v>
      </c>
      <c r="G821" s="162">
        <v>31.4</v>
      </c>
    </row>
    <row r="822" spans="4:7" x14ac:dyDescent="0.2">
      <c r="D822" s="160">
        <v>40945</v>
      </c>
      <c r="E822" s="161">
        <f t="shared" si="35"/>
        <v>1</v>
      </c>
      <c r="F822" s="159" t="str">
        <f t="shared" si="36"/>
        <v>Útil</v>
      </c>
      <c r="G822" s="162">
        <v>30.5</v>
      </c>
    </row>
    <row r="823" spans="4:7" x14ac:dyDescent="0.2">
      <c r="D823" s="160">
        <v>40946</v>
      </c>
      <c r="E823" s="161">
        <f t="shared" si="35"/>
        <v>2</v>
      </c>
      <c r="F823" s="159" t="str">
        <f t="shared" si="36"/>
        <v>Útil</v>
      </c>
      <c r="G823" s="162">
        <v>31.6</v>
      </c>
    </row>
    <row r="824" spans="4:7" x14ac:dyDescent="0.2">
      <c r="D824" s="160">
        <v>40947</v>
      </c>
      <c r="E824" s="161">
        <f t="shared" si="35"/>
        <v>3</v>
      </c>
      <c r="F824" s="159" t="str">
        <f t="shared" si="36"/>
        <v>Útil</v>
      </c>
      <c r="G824" s="162">
        <v>32</v>
      </c>
    </row>
    <row r="825" spans="4:7" x14ac:dyDescent="0.2">
      <c r="D825" s="160">
        <v>40948</v>
      </c>
      <c r="E825" s="161">
        <f t="shared" si="35"/>
        <v>4</v>
      </c>
      <c r="F825" s="159" t="str">
        <f t="shared" si="36"/>
        <v>Útil</v>
      </c>
      <c r="G825" s="162">
        <v>33.4</v>
      </c>
    </row>
    <row r="826" spans="4:7" x14ac:dyDescent="0.2">
      <c r="D826" s="160">
        <v>40949</v>
      </c>
      <c r="E826" s="161">
        <f t="shared" si="35"/>
        <v>5</v>
      </c>
      <c r="F826" s="159" t="str">
        <f t="shared" si="36"/>
        <v>Útil</v>
      </c>
      <c r="G826" s="162">
        <v>31.9</v>
      </c>
    </row>
    <row r="827" spans="4:7" x14ac:dyDescent="0.2">
      <c r="D827" s="160">
        <v>40950</v>
      </c>
      <c r="E827" s="161">
        <f t="shared" si="35"/>
        <v>6</v>
      </c>
      <c r="F827" s="159" t="str">
        <f t="shared" si="36"/>
        <v>Não útil</v>
      </c>
      <c r="G827" s="162">
        <v>32</v>
      </c>
    </row>
    <row r="828" spans="4:7" x14ac:dyDescent="0.2">
      <c r="D828" s="160">
        <v>40951</v>
      </c>
      <c r="E828" s="161">
        <f t="shared" si="35"/>
        <v>7</v>
      </c>
      <c r="F828" s="159" t="str">
        <f t="shared" si="36"/>
        <v>Não útil</v>
      </c>
      <c r="G828" s="162">
        <v>32.1</v>
      </c>
    </row>
    <row r="829" spans="4:7" x14ac:dyDescent="0.2">
      <c r="D829" s="160">
        <v>40952</v>
      </c>
      <c r="E829" s="161">
        <f t="shared" si="35"/>
        <v>1</v>
      </c>
      <c r="F829" s="159" t="str">
        <f t="shared" si="36"/>
        <v>Útil</v>
      </c>
      <c r="G829" s="162">
        <v>32</v>
      </c>
    </row>
    <row r="830" spans="4:7" x14ac:dyDescent="0.2">
      <c r="D830" s="160">
        <v>40953</v>
      </c>
      <c r="E830" s="161">
        <f t="shared" si="35"/>
        <v>2</v>
      </c>
      <c r="F830" s="159" t="str">
        <f t="shared" si="36"/>
        <v>Útil</v>
      </c>
      <c r="G830" s="162">
        <v>31.4</v>
      </c>
    </row>
    <row r="831" spans="4:7" x14ac:dyDescent="0.2">
      <c r="D831" s="160">
        <v>40954</v>
      </c>
      <c r="E831" s="161">
        <f t="shared" si="35"/>
        <v>3</v>
      </c>
      <c r="F831" s="159" t="str">
        <f t="shared" si="36"/>
        <v>Útil</v>
      </c>
      <c r="G831" s="162">
        <v>31.4</v>
      </c>
    </row>
    <row r="832" spans="4:7" x14ac:dyDescent="0.2">
      <c r="D832" s="160">
        <v>40955</v>
      </c>
      <c r="E832" s="161">
        <f t="shared" si="35"/>
        <v>4</v>
      </c>
      <c r="F832" s="159" t="str">
        <f t="shared" si="36"/>
        <v>Útil</v>
      </c>
      <c r="G832" s="162">
        <v>30.3</v>
      </c>
    </row>
    <row r="833" spans="4:7" x14ac:dyDescent="0.2">
      <c r="D833" s="160">
        <v>40956</v>
      </c>
      <c r="E833" s="161">
        <f t="shared" si="35"/>
        <v>5</v>
      </c>
      <c r="F833" s="159" t="str">
        <f t="shared" si="36"/>
        <v>Útil</v>
      </c>
      <c r="G833" s="162">
        <v>31.1</v>
      </c>
    </row>
    <row r="834" spans="4:7" x14ac:dyDescent="0.2">
      <c r="D834" s="160">
        <v>40957</v>
      </c>
      <c r="E834" s="161">
        <f t="shared" si="35"/>
        <v>6</v>
      </c>
      <c r="F834" s="159" t="str">
        <f t="shared" si="36"/>
        <v>Não útil</v>
      </c>
      <c r="G834" s="162">
        <v>27.8</v>
      </c>
    </row>
    <row r="835" spans="4:7" x14ac:dyDescent="0.2">
      <c r="D835" s="160">
        <v>40958</v>
      </c>
      <c r="E835" s="161">
        <f t="shared" si="35"/>
        <v>7</v>
      </c>
      <c r="F835" s="159" t="str">
        <f t="shared" si="36"/>
        <v>Não útil</v>
      </c>
      <c r="G835" s="162">
        <v>27.8</v>
      </c>
    </row>
    <row r="836" spans="4:7" x14ac:dyDescent="0.2">
      <c r="D836" s="160">
        <v>40959</v>
      </c>
      <c r="E836" s="161">
        <f t="shared" si="35"/>
        <v>1</v>
      </c>
      <c r="F836" s="159" t="str">
        <f t="shared" si="36"/>
        <v>Útil</v>
      </c>
      <c r="G836" s="162">
        <v>29.9</v>
      </c>
    </row>
    <row r="837" spans="4:7" x14ac:dyDescent="0.2">
      <c r="D837" s="163">
        <v>40960</v>
      </c>
      <c r="E837" s="164">
        <v>8</v>
      </c>
      <c r="F837" s="165" t="str">
        <f t="shared" si="36"/>
        <v>Não útil</v>
      </c>
      <c r="G837" s="162">
        <v>30.8</v>
      </c>
    </row>
    <row r="838" spans="4:7" x14ac:dyDescent="0.2">
      <c r="D838" s="160">
        <v>40961</v>
      </c>
      <c r="E838" s="161">
        <f t="shared" ref="E838:E881" si="37">WEEKDAY(D838,2)</f>
        <v>3</v>
      </c>
      <c r="F838" s="159" t="str">
        <f t="shared" si="36"/>
        <v>Útil</v>
      </c>
      <c r="G838" s="162">
        <v>28</v>
      </c>
    </row>
    <row r="839" spans="4:7" x14ac:dyDescent="0.2">
      <c r="D839" s="160">
        <v>40962</v>
      </c>
      <c r="E839" s="161">
        <f t="shared" si="37"/>
        <v>4</v>
      </c>
      <c r="F839" s="159" t="str">
        <f t="shared" si="36"/>
        <v>Útil</v>
      </c>
      <c r="G839" s="162">
        <v>29.7</v>
      </c>
    </row>
    <row r="840" spans="4:7" x14ac:dyDescent="0.2">
      <c r="D840" s="160">
        <v>40963</v>
      </c>
      <c r="E840" s="161">
        <f t="shared" si="37"/>
        <v>5</v>
      </c>
      <c r="F840" s="159" t="str">
        <f t="shared" si="36"/>
        <v>Útil</v>
      </c>
      <c r="G840" s="162">
        <v>30.4</v>
      </c>
    </row>
    <row r="841" spans="4:7" x14ac:dyDescent="0.2">
      <c r="D841" s="160">
        <v>40964</v>
      </c>
      <c r="E841" s="161">
        <f t="shared" si="37"/>
        <v>6</v>
      </c>
      <c r="F841" s="159" t="str">
        <f t="shared" si="36"/>
        <v>Não útil</v>
      </c>
      <c r="G841" s="162">
        <v>29.6</v>
      </c>
    </row>
    <row r="842" spans="4:7" x14ac:dyDescent="0.2">
      <c r="D842" s="160">
        <v>40965</v>
      </c>
      <c r="E842" s="161">
        <f t="shared" si="37"/>
        <v>7</v>
      </c>
      <c r="F842" s="159" t="str">
        <f t="shared" si="36"/>
        <v>Não útil</v>
      </c>
      <c r="G842" s="162">
        <v>31</v>
      </c>
    </row>
    <row r="843" spans="4:7" x14ac:dyDescent="0.2">
      <c r="D843" s="160">
        <v>40966</v>
      </c>
      <c r="E843" s="161">
        <f t="shared" si="37"/>
        <v>1</v>
      </c>
      <c r="F843" s="159" t="str">
        <f t="shared" si="36"/>
        <v>Útil</v>
      </c>
      <c r="G843" s="162">
        <v>31.8</v>
      </c>
    </row>
    <row r="844" spans="4:7" x14ac:dyDescent="0.2">
      <c r="D844" s="160">
        <v>40967</v>
      </c>
      <c r="E844" s="161">
        <f t="shared" si="37"/>
        <v>2</v>
      </c>
      <c r="F844" s="159" t="str">
        <f t="shared" si="36"/>
        <v>Útil</v>
      </c>
      <c r="G844" s="162">
        <v>30.1</v>
      </c>
    </row>
    <row r="845" spans="4:7" x14ac:dyDescent="0.2">
      <c r="D845" s="160">
        <v>40968</v>
      </c>
      <c r="E845" s="161">
        <f t="shared" si="37"/>
        <v>3</v>
      </c>
      <c r="F845" s="159" t="str">
        <f t="shared" si="36"/>
        <v>Útil</v>
      </c>
      <c r="G845" s="162">
        <v>30.9</v>
      </c>
    </row>
    <row r="846" spans="4:7" x14ac:dyDescent="0.2">
      <c r="D846" s="160">
        <v>40969</v>
      </c>
      <c r="E846" s="161">
        <f t="shared" si="37"/>
        <v>4</v>
      </c>
      <c r="F846" s="159" t="str">
        <f t="shared" si="36"/>
        <v>Útil</v>
      </c>
      <c r="G846" s="162">
        <v>31.1</v>
      </c>
    </row>
    <row r="847" spans="4:7" x14ac:dyDescent="0.2">
      <c r="D847" s="160">
        <v>40970</v>
      </c>
      <c r="E847" s="161">
        <f t="shared" si="37"/>
        <v>5</v>
      </c>
      <c r="F847" s="159" t="str">
        <f t="shared" si="36"/>
        <v>Útil</v>
      </c>
      <c r="G847" s="162">
        <v>31.1</v>
      </c>
    </row>
    <row r="848" spans="4:7" x14ac:dyDescent="0.2">
      <c r="D848" s="160">
        <v>40971</v>
      </c>
      <c r="E848" s="161">
        <f t="shared" si="37"/>
        <v>6</v>
      </c>
      <c r="F848" s="159" t="str">
        <f t="shared" si="36"/>
        <v>Não útil</v>
      </c>
      <c r="G848" s="162">
        <v>31.2</v>
      </c>
    </row>
    <row r="849" spans="4:7" x14ac:dyDescent="0.2">
      <c r="D849" s="160">
        <v>40972</v>
      </c>
      <c r="E849" s="161">
        <f t="shared" si="37"/>
        <v>7</v>
      </c>
      <c r="F849" s="159" t="str">
        <f t="shared" si="36"/>
        <v>Não útil</v>
      </c>
      <c r="G849" s="162">
        <v>31.4</v>
      </c>
    </row>
    <row r="850" spans="4:7" x14ac:dyDescent="0.2">
      <c r="D850" s="160">
        <v>40973</v>
      </c>
      <c r="E850" s="161">
        <f t="shared" si="37"/>
        <v>1</v>
      </c>
      <c r="F850" s="159" t="str">
        <f t="shared" si="36"/>
        <v>Útil</v>
      </c>
      <c r="G850" s="162">
        <v>31.2</v>
      </c>
    </row>
    <row r="851" spans="4:7" x14ac:dyDescent="0.2">
      <c r="D851" s="160">
        <v>40974</v>
      </c>
      <c r="E851" s="161">
        <f t="shared" si="37"/>
        <v>2</v>
      </c>
      <c r="F851" s="159" t="str">
        <f t="shared" ref="F851:F914" si="38">IF(E851&lt;6,"Útil","Não útil")</f>
        <v>Útil</v>
      </c>
      <c r="G851" s="162">
        <v>31.3</v>
      </c>
    </row>
    <row r="852" spans="4:7" x14ac:dyDescent="0.2">
      <c r="D852" s="160">
        <v>40975</v>
      </c>
      <c r="E852" s="161">
        <f t="shared" si="37"/>
        <v>3</v>
      </c>
      <c r="F852" s="159" t="str">
        <f t="shared" si="38"/>
        <v>Útil</v>
      </c>
      <c r="G852" s="162">
        <v>29.7</v>
      </c>
    </row>
    <row r="853" spans="4:7" x14ac:dyDescent="0.2">
      <c r="D853" s="160">
        <v>40976</v>
      </c>
      <c r="E853" s="161">
        <f t="shared" si="37"/>
        <v>4</v>
      </c>
      <c r="F853" s="159" t="str">
        <f t="shared" si="38"/>
        <v>Útil</v>
      </c>
      <c r="G853" s="162">
        <v>30.1</v>
      </c>
    </row>
    <row r="854" spans="4:7" x14ac:dyDescent="0.2">
      <c r="D854" s="160">
        <v>40977</v>
      </c>
      <c r="E854" s="161">
        <f t="shared" si="37"/>
        <v>5</v>
      </c>
      <c r="F854" s="159" t="str">
        <f t="shared" si="38"/>
        <v>Útil</v>
      </c>
      <c r="G854" s="162">
        <v>30.7</v>
      </c>
    </row>
    <row r="855" spans="4:7" x14ac:dyDescent="0.2">
      <c r="D855" s="160">
        <v>40978</v>
      </c>
      <c r="E855" s="161">
        <f t="shared" si="37"/>
        <v>6</v>
      </c>
      <c r="F855" s="159" t="str">
        <f t="shared" si="38"/>
        <v>Não útil</v>
      </c>
      <c r="G855" s="162">
        <v>30.8</v>
      </c>
    </row>
    <row r="856" spans="4:7" x14ac:dyDescent="0.2">
      <c r="D856" s="160">
        <v>40979</v>
      </c>
      <c r="E856" s="161">
        <f t="shared" si="37"/>
        <v>7</v>
      </c>
      <c r="F856" s="159" t="str">
        <f t="shared" si="38"/>
        <v>Não útil</v>
      </c>
      <c r="G856" s="162">
        <v>30.7</v>
      </c>
    </row>
    <row r="857" spans="4:7" x14ac:dyDescent="0.2">
      <c r="D857" s="160">
        <v>40980</v>
      </c>
      <c r="E857" s="161">
        <f t="shared" si="37"/>
        <v>1</v>
      </c>
      <c r="F857" s="159" t="str">
        <f t="shared" si="38"/>
        <v>Útil</v>
      </c>
      <c r="G857" s="162">
        <v>28.4</v>
      </c>
    </row>
    <row r="858" spans="4:7" x14ac:dyDescent="0.2">
      <c r="D858" s="160">
        <v>40981</v>
      </c>
      <c r="E858" s="161">
        <f t="shared" si="37"/>
        <v>2</v>
      </c>
      <c r="F858" s="159" t="str">
        <f t="shared" si="38"/>
        <v>Útil</v>
      </c>
      <c r="G858" s="162">
        <v>30.2</v>
      </c>
    </row>
    <row r="859" spans="4:7" x14ac:dyDescent="0.2">
      <c r="D859" s="160">
        <v>40982</v>
      </c>
      <c r="E859" s="161">
        <f t="shared" si="37"/>
        <v>3</v>
      </c>
      <c r="F859" s="159" t="str">
        <f t="shared" si="38"/>
        <v>Útil</v>
      </c>
      <c r="G859" s="162">
        <v>30.9</v>
      </c>
    </row>
    <row r="860" spans="4:7" x14ac:dyDescent="0.2">
      <c r="D860" s="160">
        <v>40983</v>
      </c>
      <c r="E860" s="161">
        <f t="shared" si="37"/>
        <v>4</v>
      </c>
      <c r="F860" s="159" t="str">
        <f t="shared" si="38"/>
        <v>Útil</v>
      </c>
      <c r="G860" s="162">
        <v>32</v>
      </c>
    </row>
    <row r="861" spans="4:7" x14ac:dyDescent="0.2">
      <c r="D861" s="160">
        <v>40984</v>
      </c>
      <c r="E861" s="161">
        <f t="shared" si="37"/>
        <v>5</v>
      </c>
      <c r="F861" s="159" t="str">
        <f t="shared" si="38"/>
        <v>Útil</v>
      </c>
      <c r="G861" s="162">
        <v>32</v>
      </c>
    </row>
    <row r="862" spans="4:7" x14ac:dyDescent="0.2">
      <c r="D862" s="160">
        <v>40985</v>
      </c>
      <c r="E862" s="161">
        <f t="shared" si="37"/>
        <v>6</v>
      </c>
      <c r="F862" s="159" t="str">
        <f t="shared" si="38"/>
        <v>Não útil</v>
      </c>
      <c r="G862" s="162">
        <v>31.5</v>
      </c>
    </row>
    <row r="863" spans="4:7" x14ac:dyDescent="0.2">
      <c r="D863" s="160">
        <v>40986</v>
      </c>
      <c r="E863" s="161">
        <f t="shared" si="37"/>
        <v>7</v>
      </c>
      <c r="F863" s="159" t="str">
        <f t="shared" si="38"/>
        <v>Não útil</v>
      </c>
      <c r="G863" s="162">
        <v>33.1</v>
      </c>
    </row>
    <row r="864" spans="4:7" x14ac:dyDescent="0.2">
      <c r="D864" s="160">
        <v>40987</v>
      </c>
      <c r="E864" s="161">
        <f t="shared" si="37"/>
        <v>1</v>
      </c>
      <c r="F864" s="159" t="str">
        <f t="shared" si="38"/>
        <v>Útil</v>
      </c>
      <c r="G864" s="162">
        <v>31.8</v>
      </c>
    </row>
    <row r="865" spans="4:7" x14ac:dyDescent="0.2">
      <c r="D865" s="160">
        <v>40988</v>
      </c>
      <c r="E865" s="161">
        <f t="shared" si="37"/>
        <v>2</v>
      </c>
      <c r="F865" s="159" t="str">
        <f t="shared" si="38"/>
        <v>Útil</v>
      </c>
      <c r="G865" s="162">
        <v>31.4</v>
      </c>
    </row>
    <row r="866" spans="4:7" x14ac:dyDescent="0.2">
      <c r="D866" s="160">
        <v>40989</v>
      </c>
      <c r="E866" s="161">
        <f t="shared" si="37"/>
        <v>3</v>
      </c>
      <c r="F866" s="159" t="str">
        <f t="shared" si="38"/>
        <v>Útil</v>
      </c>
      <c r="G866" s="162">
        <v>31.3</v>
      </c>
    </row>
    <row r="867" spans="4:7" x14ac:dyDescent="0.2">
      <c r="D867" s="160">
        <v>40990</v>
      </c>
      <c r="E867" s="161">
        <f t="shared" si="37"/>
        <v>4</v>
      </c>
      <c r="F867" s="159" t="str">
        <f t="shared" si="38"/>
        <v>Útil</v>
      </c>
      <c r="G867" s="162">
        <v>32</v>
      </c>
    </row>
    <row r="868" spans="4:7" x14ac:dyDescent="0.2">
      <c r="D868" s="160">
        <v>40991</v>
      </c>
      <c r="E868" s="161">
        <f t="shared" si="37"/>
        <v>5</v>
      </c>
      <c r="F868" s="159" t="str">
        <f t="shared" si="38"/>
        <v>Útil</v>
      </c>
      <c r="G868" s="162">
        <v>31.7</v>
      </c>
    </row>
    <row r="869" spans="4:7" x14ac:dyDescent="0.2">
      <c r="D869" s="160">
        <v>40992</v>
      </c>
      <c r="E869" s="161">
        <f t="shared" si="37"/>
        <v>6</v>
      </c>
      <c r="F869" s="159" t="str">
        <f t="shared" si="38"/>
        <v>Não útil</v>
      </c>
      <c r="G869" s="162">
        <v>32.5</v>
      </c>
    </row>
    <row r="870" spans="4:7" x14ac:dyDescent="0.2">
      <c r="D870" s="160">
        <v>40993</v>
      </c>
      <c r="E870" s="161">
        <f t="shared" si="37"/>
        <v>7</v>
      </c>
      <c r="F870" s="159" t="str">
        <f t="shared" si="38"/>
        <v>Não útil</v>
      </c>
      <c r="G870" s="162">
        <v>31.8</v>
      </c>
    </row>
    <row r="871" spans="4:7" x14ac:dyDescent="0.2">
      <c r="D871" s="160">
        <v>40994</v>
      </c>
      <c r="E871" s="161">
        <f t="shared" si="37"/>
        <v>1</v>
      </c>
      <c r="F871" s="159" t="str">
        <f t="shared" si="38"/>
        <v>Útil</v>
      </c>
      <c r="G871" s="162">
        <v>32</v>
      </c>
    </row>
    <row r="872" spans="4:7" x14ac:dyDescent="0.2">
      <c r="D872" s="160">
        <v>40995</v>
      </c>
      <c r="E872" s="161">
        <f t="shared" si="37"/>
        <v>2</v>
      </c>
      <c r="F872" s="159" t="str">
        <f t="shared" si="38"/>
        <v>Útil</v>
      </c>
      <c r="G872" s="162">
        <v>31</v>
      </c>
    </row>
    <row r="873" spans="4:7" x14ac:dyDescent="0.2">
      <c r="D873" s="160">
        <v>40996</v>
      </c>
      <c r="E873" s="161">
        <f t="shared" si="37"/>
        <v>3</v>
      </c>
      <c r="F873" s="159" t="str">
        <f t="shared" si="38"/>
        <v>Útil</v>
      </c>
      <c r="G873" s="162">
        <v>31.5</v>
      </c>
    </row>
    <row r="874" spans="4:7" x14ac:dyDescent="0.2">
      <c r="D874" s="160">
        <v>40997</v>
      </c>
      <c r="E874" s="161">
        <f t="shared" si="37"/>
        <v>4</v>
      </c>
      <c r="F874" s="159" t="str">
        <f t="shared" si="38"/>
        <v>Útil</v>
      </c>
      <c r="G874" s="162">
        <v>32.5</v>
      </c>
    </row>
    <row r="875" spans="4:7" x14ac:dyDescent="0.2">
      <c r="D875" s="160">
        <v>40998</v>
      </c>
      <c r="E875" s="161">
        <f t="shared" si="37"/>
        <v>5</v>
      </c>
      <c r="F875" s="159" t="str">
        <f t="shared" si="38"/>
        <v>Útil</v>
      </c>
      <c r="G875" s="162">
        <v>30.7</v>
      </c>
    </row>
    <row r="876" spans="4:7" x14ac:dyDescent="0.2">
      <c r="D876" s="160">
        <v>40999</v>
      </c>
      <c r="E876" s="161">
        <f t="shared" si="37"/>
        <v>6</v>
      </c>
      <c r="F876" s="159" t="str">
        <f t="shared" si="38"/>
        <v>Não útil</v>
      </c>
      <c r="G876" s="162">
        <v>29.7</v>
      </c>
    </row>
    <row r="877" spans="4:7" x14ac:dyDescent="0.2">
      <c r="D877" s="160">
        <v>41000</v>
      </c>
      <c r="E877" s="161">
        <f t="shared" si="37"/>
        <v>7</v>
      </c>
      <c r="F877" s="159" t="str">
        <f t="shared" si="38"/>
        <v>Não útil</v>
      </c>
      <c r="G877" s="162">
        <v>30.4</v>
      </c>
    </row>
    <row r="878" spans="4:7" x14ac:dyDescent="0.2">
      <c r="D878" s="160">
        <v>41001</v>
      </c>
      <c r="E878" s="161">
        <f t="shared" si="37"/>
        <v>1</v>
      </c>
      <c r="F878" s="159" t="str">
        <f t="shared" si="38"/>
        <v>Útil</v>
      </c>
      <c r="G878" s="162">
        <v>28.8</v>
      </c>
    </row>
    <row r="879" spans="4:7" x14ac:dyDescent="0.2">
      <c r="D879" s="160">
        <v>41002</v>
      </c>
      <c r="E879" s="161">
        <f t="shared" si="37"/>
        <v>2</v>
      </c>
      <c r="F879" s="159" t="str">
        <f t="shared" si="38"/>
        <v>Útil</v>
      </c>
      <c r="G879" s="162">
        <v>30.9</v>
      </c>
    </row>
    <row r="880" spans="4:7" x14ac:dyDescent="0.2">
      <c r="D880" s="160">
        <v>41003</v>
      </c>
      <c r="E880" s="161">
        <f t="shared" si="37"/>
        <v>3</v>
      </c>
      <c r="F880" s="159" t="str">
        <f t="shared" si="38"/>
        <v>Útil</v>
      </c>
      <c r="G880" s="162">
        <v>30.9</v>
      </c>
    </row>
    <row r="881" spans="4:7" x14ac:dyDescent="0.2">
      <c r="D881" s="160">
        <v>41004</v>
      </c>
      <c r="E881" s="161">
        <f t="shared" si="37"/>
        <v>4</v>
      </c>
      <c r="F881" s="159" t="str">
        <f t="shared" si="38"/>
        <v>Útil</v>
      </c>
      <c r="G881" s="162">
        <v>31.7</v>
      </c>
    </row>
    <row r="882" spans="4:7" x14ac:dyDescent="0.2">
      <c r="D882" s="163">
        <v>41005</v>
      </c>
      <c r="E882" s="164">
        <v>8</v>
      </c>
      <c r="F882" s="165" t="str">
        <f t="shared" si="38"/>
        <v>Não útil</v>
      </c>
      <c r="G882" s="162">
        <v>32.299999999999997</v>
      </c>
    </row>
    <row r="883" spans="4:7" x14ac:dyDescent="0.2">
      <c r="D883" s="160">
        <v>41006</v>
      </c>
      <c r="E883" s="161">
        <f t="shared" ref="E883:E896" si="39">WEEKDAY(D883,2)</f>
        <v>6</v>
      </c>
      <c r="F883" s="159" t="str">
        <f t="shared" si="38"/>
        <v>Não útil</v>
      </c>
      <c r="G883" s="162">
        <v>31.8</v>
      </c>
    </row>
    <row r="884" spans="4:7" x14ac:dyDescent="0.2">
      <c r="D884" s="160">
        <v>41007</v>
      </c>
      <c r="E884" s="161">
        <f t="shared" si="39"/>
        <v>7</v>
      </c>
      <c r="F884" s="159" t="str">
        <f t="shared" si="38"/>
        <v>Não útil</v>
      </c>
      <c r="G884" s="162">
        <v>31.8</v>
      </c>
    </row>
    <row r="885" spans="4:7" x14ac:dyDescent="0.2">
      <c r="D885" s="160">
        <v>41008</v>
      </c>
      <c r="E885" s="161">
        <f t="shared" si="39"/>
        <v>1</v>
      </c>
      <c r="F885" s="159" t="str">
        <f t="shared" si="38"/>
        <v>Útil</v>
      </c>
      <c r="G885" s="162">
        <v>27.1</v>
      </c>
    </row>
    <row r="886" spans="4:7" x14ac:dyDescent="0.2">
      <c r="D886" s="160">
        <v>41009</v>
      </c>
      <c r="E886" s="161">
        <f t="shared" si="39"/>
        <v>2</v>
      </c>
      <c r="F886" s="159" t="str">
        <f t="shared" si="38"/>
        <v>Útil</v>
      </c>
      <c r="G886" s="162">
        <v>30.1</v>
      </c>
    </row>
    <row r="887" spans="4:7" x14ac:dyDescent="0.2">
      <c r="D887" s="160">
        <v>41010</v>
      </c>
      <c r="E887" s="161">
        <f t="shared" si="39"/>
        <v>3</v>
      </c>
      <c r="F887" s="159" t="str">
        <f t="shared" si="38"/>
        <v>Útil</v>
      </c>
      <c r="G887" s="162">
        <v>29.2</v>
      </c>
    </row>
    <row r="888" spans="4:7" x14ac:dyDescent="0.2">
      <c r="D888" s="160">
        <v>41011</v>
      </c>
      <c r="E888" s="161">
        <f t="shared" si="39"/>
        <v>4</v>
      </c>
      <c r="F888" s="159" t="str">
        <f t="shared" si="38"/>
        <v>Útil</v>
      </c>
      <c r="G888" s="162">
        <v>29.8</v>
      </c>
    </row>
    <row r="889" spans="4:7" x14ac:dyDescent="0.2">
      <c r="D889" s="160">
        <v>41012</v>
      </c>
      <c r="E889" s="161">
        <f t="shared" si="39"/>
        <v>5</v>
      </c>
      <c r="F889" s="159" t="str">
        <f t="shared" si="38"/>
        <v>Útil</v>
      </c>
      <c r="G889" s="162">
        <v>28.7</v>
      </c>
    </row>
    <row r="890" spans="4:7" x14ac:dyDescent="0.2">
      <c r="D890" s="160">
        <v>41013</v>
      </c>
      <c r="E890" s="161">
        <f t="shared" si="39"/>
        <v>6</v>
      </c>
      <c r="F890" s="159" t="str">
        <f t="shared" si="38"/>
        <v>Não útil</v>
      </c>
      <c r="G890" s="162">
        <v>31.5</v>
      </c>
    </row>
    <row r="891" spans="4:7" x14ac:dyDescent="0.2">
      <c r="D891" s="160">
        <v>41014</v>
      </c>
      <c r="E891" s="161">
        <f t="shared" si="39"/>
        <v>7</v>
      </c>
      <c r="F891" s="159" t="str">
        <f t="shared" si="38"/>
        <v>Não útil</v>
      </c>
      <c r="G891" s="162">
        <v>30.7</v>
      </c>
    </row>
    <row r="892" spans="4:7" x14ac:dyDescent="0.2">
      <c r="D892" s="160">
        <v>41015</v>
      </c>
      <c r="E892" s="161">
        <f t="shared" si="39"/>
        <v>1</v>
      </c>
      <c r="F892" s="159" t="str">
        <f t="shared" si="38"/>
        <v>Útil</v>
      </c>
      <c r="G892" s="162">
        <v>32.299999999999997</v>
      </c>
    </row>
    <row r="893" spans="4:7" x14ac:dyDescent="0.2">
      <c r="D893" s="160">
        <v>41016</v>
      </c>
      <c r="E893" s="161">
        <f t="shared" si="39"/>
        <v>2</v>
      </c>
      <c r="F893" s="159" t="str">
        <f t="shared" si="38"/>
        <v>Útil</v>
      </c>
      <c r="G893" s="162">
        <v>31.8</v>
      </c>
    </row>
    <row r="894" spans="4:7" x14ac:dyDescent="0.2">
      <c r="D894" s="160">
        <v>41017</v>
      </c>
      <c r="E894" s="161">
        <f t="shared" si="39"/>
        <v>3</v>
      </c>
      <c r="F894" s="159" t="str">
        <f t="shared" si="38"/>
        <v>Útil</v>
      </c>
      <c r="G894" s="162">
        <v>31.4</v>
      </c>
    </row>
    <row r="895" spans="4:7" x14ac:dyDescent="0.2">
      <c r="D895" s="160">
        <v>41018</v>
      </c>
      <c r="E895" s="161">
        <f t="shared" si="39"/>
        <v>4</v>
      </c>
      <c r="F895" s="159" t="str">
        <f t="shared" si="38"/>
        <v>Útil</v>
      </c>
      <c r="G895" s="162">
        <v>30.7</v>
      </c>
    </row>
    <row r="896" spans="4:7" x14ac:dyDescent="0.2">
      <c r="D896" s="160">
        <v>41019</v>
      </c>
      <c r="E896" s="161">
        <f t="shared" si="39"/>
        <v>5</v>
      </c>
      <c r="F896" s="159" t="str">
        <f t="shared" si="38"/>
        <v>Útil</v>
      </c>
      <c r="G896" s="162">
        <v>31.1</v>
      </c>
    </row>
    <row r="897" spans="4:7" x14ac:dyDescent="0.2">
      <c r="D897" s="160">
        <v>41020</v>
      </c>
      <c r="E897" s="161">
        <v>8</v>
      </c>
      <c r="F897" s="159" t="str">
        <f t="shared" si="38"/>
        <v>Não útil</v>
      </c>
      <c r="G897" s="162">
        <v>31.9</v>
      </c>
    </row>
    <row r="898" spans="4:7" x14ac:dyDescent="0.2">
      <c r="D898" s="160">
        <v>41021</v>
      </c>
      <c r="E898" s="161">
        <f t="shared" ref="E898:E906" si="40">WEEKDAY(D898,2)</f>
        <v>7</v>
      </c>
      <c r="F898" s="159" t="str">
        <f t="shared" si="38"/>
        <v>Não útil</v>
      </c>
      <c r="G898" s="162">
        <v>32.9</v>
      </c>
    </row>
    <row r="899" spans="4:7" x14ac:dyDescent="0.2">
      <c r="D899" s="160">
        <v>41022</v>
      </c>
      <c r="E899" s="161">
        <f t="shared" si="40"/>
        <v>1</v>
      </c>
      <c r="F899" s="159" t="str">
        <f t="shared" si="38"/>
        <v>Útil</v>
      </c>
      <c r="G899" s="162">
        <v>31.8</v>
      </c>
    </row>
    <row r="900" spans="4:7" x14ac:dyDescent="0.2">
      <c r="D900" s="160">
        <v>41023</v>
      </c>
      <c r="E900" s="161">
        <f t="shared" si="40"/>
        <v>2</v>
      </c>
      <c r="F900" s="159" t="str">
        <f t="shared" si="38"/>
        <v>Útil</v>
      </c>
      <c r="G900" s="162">
        <v>32.200000000000003</v>
      </c>
    </row>
    <row r="901" spans="4:7" x14ac:dyDescent="0.2">
      <c r="D901" s="160">
        <v>41024</v>
      </c>
      <c r="E901" s="161">
        <f t="shared" si="40"/>
        <v>3</v>
      </c>
      <c r="F901" s="159" t="str">
        <f t="shared" si="38"/>
        <v>Útil</v>
      </c>
      <c r="G901" s="162">
        <v>31.5</v>
      </c>
    </row>
    <row r="902" spans="4:7" x14ac:dyDescent="0.2">
      <c r="D902" s="160">
        <v>41025</v>
      </c>
      <c r="E902" s="161">
        <f t="shared" si="40"/>
        <v>4</v>
      </c>
      <c r="F902" s="159" t="str">
        <f t="shared" si="38"/>
        <v>Útil</v>
      </c>
      <c r="G902" s="162">
        <v>31.8</v>
      </c>
    </row>
    <row r="903" spans="4:7" x14ac:dyDescent="0.2">
      <c r="D903" s="160">
        <v>41026</v>
      </c>
      <c r="E903" s="161">
        <f t="shared" si="40"/>
        <v>5</v>
      </c>
      <c r="F903" s="159" t="str">
        <f t="shared" si="38"/>
        <v>Útil</v>
      </c>
      <c r="G903" s="162">
        <v>31.8</v>
      </c>
    </row>
    <row r="904" spans="4:7" x14ac:dyDescent="0.2">
      <c r="D904" s="160">
        <v>41027</v>
      </c>
      <c r="E904" s="161">
        <f t="shared" si="40"/>
        <v>6</v>
      </c>
      <c r="F904" s="159" t="str">
        <f t="shared" si="38"/>
        <v>Não útil</v>
      </c>
      <c r="G904" s="162">
        <v>31.4</v>
      </c>
    </row>
    <row r="905" spans="4:7" x14ac:dyDescent="0.2">
      <c r="D905" s="160">
        <v>41028</v>
      </c>
      <c r="E905" s="161">
        <f t="shared" si="40"/>
        <v>7</v>
      </c>
      <c r="F905" s="159" t="str">
        <f t="shared" si="38"/>
        <v>Não útil</v>
      </c>
      <c r="G905" s="162">
        <v>31.5</v>
      </c>
    </row>
    <row r="906" spans="4:7" x14ac:dyDescent="0.2">
      <c r="D906" s="160">
        <v>41029</v>
      </c>
      <c r="E906" s="161">
        <f t="shared" si="40"/>
        <v>1</v>
      </c>
      <c r="F906" s="159" t="str">
        <f t="shared" si="38"/>
        <v>Útil</v>
      </c>
      <c r="G906" s="162">
        <v>29.9</v>
      </c>
    </row>
    <row r="907" spans="4:7" x14ac:dyDescent="0.2">
      <c r="D907" s="163">
        <v>41030</v>
      </c>
      <c r="E907" s="164">
        <v>8</v>
      </c>
      <c r="F907" s="165" t="str">
        <f t="shared" si="38"/>
        <v>Não útil</v>
      </c>
      <c r="G907" s="162">
        <v>31.5</v>
      </c>
    </row>
    <row r="908" spans="4:7" x14ac:dyDescent="0.2">
      <c r="D908" s="160">
        <v>41031</v>
      </c>
      <c r="E908" s="161">
        <f t="shared" ref="E908:E943" si="41">WEEKDAY(D908,2)</f>
        <v>3</v>
      </c>
      <c r="F908" s="159" t="str">
        <f t="shared" si="38"/>
        <v>Útil</v>
      </c>
      <c r="G908" s="162">
        <v>31.3</v>
      </c>
    </row>
    <row r="909" spans="4:7" x14ac:dyDescent="0.2">
      <c r="D909" s="160">
        <v>41032</v>
      </c>
      <c r="E909" s="161">
        <f t="shared" si="41"/>
        <v>4</v>
      </c>
      <c r="F909" s="159" t="str">
        <f t="shared" si="38"/>
        <v>Útil</v>
      </c>
      <c r="G909" s="162">
        <v>29.1</v>
      </c>
    </row>
    <row r="910" spans="4:7" x14ac:dyDescent="0.2">
      <c r="D910" s="160">
        <v>41033</v>
      </c>
      <c r="E910" s="161">
        <f t="shared" si="41"/>
        <v>5</v>
      </c>
      <c r="F910" s="159" t="str">
        <f t="shared" si="38"/>
        <v>Útil</v>
      </c>
      <c r="G910" s="162">
        <v>28.7</v>
      </c>
    </row>
    <row r="911" spans="4:7" x14ac:dyDescent="0.2">
      <c r="D911" s="160">
        <v>41034</v>
      </c>
      <c r="E911" s="161">
        <f t="shared" si="41"/>
        <v>6</v>
      </c>
      <c r="F911" s="159" t="str">
        <f t="shared" si="38"/>
        <v>Não útil</v>
      </c>
      <c r="G911" s="162">
        <v>26.7</v>
      </c>
    </row>
    <row r="912" spans="4:7" x14ac:dyDescent="0.2">
      <c r="D912" s="160">
        <v>41035</v>
      </c>
      <c r="E912" s="161">
        <f t="shared" si="41"/>
        <v>7</v>
      </c>
      <c r="F912" s="159" t="str">
        <f t="shared" si="38"/>
        <v>Não útil</v>
      </c>
      <c r="G912" s="162">
        <v>30.3</v>
      </c>
    </row>
    <row r="913" spans="4:7" x14ac:dyDescent="0.2">
      <c r="D913" s="160">
        <v>41036</v>
      </c>
      <c r="E913" s="161">
        <f t="shared" si="41"/>
        <v>1</v>
      </c>
      <c r="F913" s="159" t="str">
        <f t="shared" si="38"/>
        <v>Útil</v>
      </c>
      <c r="G913" s="162">
        <v>30.6</v>
      </c>
    </row>
    <row r="914" spans="4:7" x14ac:dyDescent="0.2">
      <c r="D914" s="160">
        <v>41037</v>
      </c>
      <c r="E914" s="161">
        <f t="shared" si="41"/>
        <v>2</v>
      </c>
      <c r="F914" s="159" t="str">
        <f t="shared" si="38"/>
        <v>Útil</v>
      </c>
      <c r="G914" s="162">
        <v>29.1</v>
      </c>
    </row>
    <row r="915" spans="4:7" x14ac:dyDescent="0.2">
      <c r="D915" s="160">
        <v>41038</v>
      </c>
      <c r="E915" s="161">
        <f t="shared" si="41"/>
        <v>3</v>
      </c>
      <c r="F915" s="159" t="str">
        <f t="shared" ref="F915:F978" si="42">IF(E915&lt;6,"Útil","Não útil")</f>
        <v>Útil</v>
      </c>
      <c r="G915" s="162">
        <v>30</v>
      </c>
    </row>
    <row r="916" spans="4:7" x14ac:dyDescent="0.2">
      <c r="D916" s="160">
        <v>41039</v>
      </c>
      <c r="E916" s="161">
        <f t="shared" si="41"/>
        <v>4</v>
      </c>
      <c r="F916" s="159" t="str">
        <f t="shared" si="42"/>
        <v>Útil</v>
      </c>
      <c r="G916" s="162">
        <v>30</v>
      </c>
    </row>
    <row r="917" spans="4:7" x14ac:dyDescent="0.2">
      <c r="D917" s="160">
        <v>41040</v>
      </c>
      <c r="E917" s="161">
        <f t="shared" si="41"/>
        <v>5</v>
      </c>
      <c r="F917" s="159" t="str">
        <f t="shared" si="42"/>
        <v>Útil</v>
      </c>
      <c r="G917" s="162">
        <v>31.1</v>
      </c>
    </row>
    <row r="918" spans="4:7" x14ac:dyDescent="0.2">
      <c r="D918" s="160">
        <v>41041</v>
      </c>
      <c r="E918" s="161">
        <f t="shared" si="41"/>
        <v>6</v>
      </c>
      <c r="F918" s="159" t="str">
        <f t="shared" si="42"/>
        <v>Não útil</v>
      </c>
      <c r="G918" s="162">
        <v>30.6</v>
      </c>
    </row>
    <row r="919" spans="4:7" x14ac:dyDescent="0.2">
      <c r="D919" s="160">
        <v>41042</v>
      </c>
      <c r="E919" s="161">
        <f t="shared" si="41"/>
        <v>7</v>
      </c>
      <c r="F919" s="159" t="str">
        <f t="shared" si="42"/>
        <v>Não útil</v>
      </c>
      <c r="G919" s="162">
        <v>32.6</v>
      </c>
    </row>
    <row r="920" spans="4:7" x14ac:dyDescent="0.2">
      <c r="D920" s="160">
        <v>41043</v>
      </c>
      <c r="E920" s="161">
        <f t="shared" si="41"/>
        <v>1</v>
      </c>
      <c r="F920" s="159" t="str">
        <f t="shared" si="42"/>
        <v>Útil</v>
      </c>
      <c r="G920" s="162">
        <v>31.8</v>
      </c>
    </row>
    <row r="921" spans="4:7" x14ac:dyDescent="0.2">
      <c r="D921" s="160">
        <v>41044</v>
      </c>
      <c r="E921" s="161">
        <f t="shared" si="41"/>
        <v>2</v>
      </c>
      <c r="F921" s="159" t="str">
        <f t="shared" si="42"/>
        <v>Útil</v>
      </c>
      <c r="G921" s="162">
        <v>28.1</v>
      </c>
    </row>
    <row r="922" spans="4:7" x14ac:dyDescent="0.2">
      <c r="D922" s="160">
        <v>41045</v>
      </c>
      <c r="E922" s="161">
        <f t="shared" si="41"/>
        <v>3</v>
      </c>
      <c r="F922" s="159" t="str">
        <f t="shared" si="42"/>
        <v>Útil</v>
      </c>
      <c r="G922" s="162">
        <v>31.7</v>
      </c>
    </row>
    <row r="923" spans="4:7" x14ac:dyDescent="0.2">
      <c r="D923" s="160">
        <v>41046</v>
      </c>
      <c r="E923" s="161">
        <f t="shared" si="41"/>
        <v>4</v>
      </c>
      <c r="F923" s="159" t="str">
        <f t="shared" si="42"/>
        <v>Útil</v>
      </c>
      <c r="G923" s="162">
        <v>29.6</v>
      </c>
    </row>
    <row r="924" spans="4:7" x14ac:dyDescent="0.2">
      <c r="D924" s="160">
        <v>41047</v>
      </c>
      <c r="E924" s="161">
        <f t="shared" si="41"/>
        <v>5</v>
      </c>
      <c r="F924" s="159" t="str">
        <f t="shared" si="42"/>
        <v>Útil</v>
      </c>
      <c r="G924" s="162">
        <v>26.5</v>
      </c>
    </row>
    <row r="925" spans="4:7" x14ac:dyDescent="0.2">
      <c r="D925" s="160">
        <v>41048</v>
      </c>
      <c r="E925" s="161">
        <f t="shared" si="41"/>
        <v>6</v>
      </c>
      <c r="F925" s="159" t="str">
        <f t="shared" si="42"/>
        <v>Não útil</v>
      </c>
      <c r="G925" s="162">
        <v>27.5</v>
      </c>
    </row>
    <row r="926" spans="4:7" x14ac:dyDescent="0.2">
      <c r="D926" s="160">
        <v>41049</v>
      </c>
      <c r="E926" s="161">
        <f t="shared" si="41"/>
        <v>7</v>
      </c>
      <c r="F926" s="159" t="str">
        <f t="shared" si="42"/>
        <v>Não útil</v>
      </c>
      <c r="G926" s="162">
        <v>27.4</v>
      </c>
    </row>
    <row r="927" spans="4:7" x14ac:dyDescent="0.2">
      <c r="D927" s="160">
        <v>41050</v>
      </c>
      <c r="E927" s="161">
        <f t="shared" si="41"/>
        <v>1</v>
      </c>
      <c r="F927" s="159" t="str">
        <f t="shared" si="42"/>
        <v>Útil</v>
      </c>
      <c r="G927" s="162">
        <v>24.9</v>
      </c>
    </row>
    <row r="928" spans="4:7" x14ac:dyDescent="0.2">
      <c r="D928" s="160">
        <v>41051</v>
      </c>
      <c r="E928" s="161">
        <f t="shared" si="41"/>
        <v>2</v>
      </c>
      <c r="F928" s="159" t="str">
        <f t="shared" si="42"/>
        <v>Útil</v>
      </c>
      <c r="G928" s="162">
        <v>24.7</v>
      </c>
    </row>
    <row r="929" spans="4:7" x14ac:dyDescent="0.2">
      <c r="D929" s="160">
        <v>41052</v>
      </c>
      <c r="E929" s="161">
        <f t="shared" si="41"/>
        <v>3</v>
      </c>
      <c r="F929" s="159" t="str">
        <f t="shared" si="42"/>
        <v>Útil</v>
      </c>
      <c r="G929" s="162">
        <v>27.9</v>
      </c>
    </row>
    <row r="930" spans="4:7" x14ac:dyDescent="0.2">
      <c r="D930" s="160">
        <v>41053</v>
      </c>
      <c r="E930" s="161">
        <f t="shared" si="41"/>
        <v>4</v>
      </c>
      <c r="F930" s="159" t="str">
        <f t="shared" si="42"/>
        <v>Útil</v>
      </c>
      <c r="G930" s="162">
        <v>28.5</v>
      </c>
    </row>
    <row r="931" spans="4:7" x14ac:dyDescent="0.2">
      <c r="D931" s="160">
        <v>41054</v>
      </c>
      <c r="E931" s="161">
        <f t="shared" si="41"/>
        <v>5</v>
      </c>
      <c r="F931" s="159" t="str">
        <f t="shared" si="42"/>
        <v>Útil</v>
      </c>
      <c r="G931" s="162">
        <v>27.7</v>
      </c>
    </row>
    <row r="932" spans="4:7" x14ac:dyDescent="0.2">
      <c r="D932" s="160">
        <v>41055</v>
      </c>
      <c r="E932" s="161">
        <f t="shared" si="41"/>
        <v>6</v>
      </c>
      <c r="F932" s="159" t="str">
        <f t="shared" si="42"/>
        <v>Não útil</v>
      </c>
      <c r="G932" s="162">
        <v>29.5</v>
      </c>
    </row>
    <row r="933" spans="4:7" x14ac:dyDescent="0.2">
      <c r="D933" s="160">
        <v>41056</v>
      </c>
      <c r="E933" s="161">
        <f t="shared" si="41"/>
        <v>7</v>
      </c>
      <c r="F933" s="159" t="str">
        <f t="shared" si="42"/>
        <v>Não útil</v>
      </c>
      <c r="G933" s="162">
        <v>29</v>
      </c>
    </row>
    <row r="934" spans="4:7" x14ac:dyDescent="0.2">
      <c r="D934" s="160">
        <v>41057</v>
      </c>
      <c r="E934" s="161">
        <f t="shared" si="41"/>
        <v>1</v>
      </c>
      <c r="F934" s="159" t="str">
        <f t="shared" si="42"/>
        <v>Útil</v>
      </c>
      <c r="G934" s="162">
        <v>29.7</v>
      </c>
    </row>
    <row r="935" spans="4:7" x14ac:dyDescent="0.2">
      <c r="D935" s="160">
        <v>41058</v>
      </c>
      <c r="E935" s="161">
        <f t="shared" si="41"/>
        <v>2</v>
      </c>
      <c r="F935" s="159" t="str">
        <f t="shared" si="42"/>
        <v>Útil</v>
      </c>
      <c r="G935" s="162">
        <v>28.7</v>
      </c>
    </row>
    <row r="936" spans="4:7" x14ac:dyDescent="0.2">
      <c r="D936" s="160">
        <v>41059</v>
      </c>
      <c r="E936" s="161">
        <f t="shared" si="41"/>
        <v>3</v>
      </c>
      <c r="F936" s="159" t="str">
        <f t="shared" si="42"/>
        <v>Útil</v>
      </c>
      <c r="G936" s="162">
        <v>29.3</v>
      </c>
    </row>
    <row r="937" spans="4:7" x14ac:dyDescent="0.2">
      <c r="D937" s="160">
        <v>41060</v>
      </c>
      <c r="E937" s="161">
        <f t="shared" si="41"/>
        <v>4</v>
      </c>
      <c r="F937" s="159" t="str">
        <f t="shared" si="42"/>
        <v>Útil</v>
      </c>
      <c r="G937" s="162">
        <v>29.4</v>
      </c>
    </row>
    <row r="938" spans="4:7" x14ac:dyDescent="0.2">
      <c r="D938" s="160">
        <v>41061</v>
      </c>
      <c r="E938" s="161">
        <f t="shared" si="41"/>
        <v>5</v>
      </c>
      <c r="F938" s="159" t="str">
        <f t="shared" si="42"/>
        <v>Útil</v>
      </c>
      <c r="G938" s="162">
        <v>28.6</v>
      </c>
    </row>
    <row r="939" spans="4:7" x14ac:dyDescent="0.2">
      <c r="D939" s="160">
        <v>41062</v>
      </c>
      <c r="E939" s="161">
        <f t="shared" si="41"/>
        <v>6</v>
      </c>
      <c r="F939" s="159" t="str">
        <f t="shared" si="42"/>
        <v>Não útil</v>
      </c>
      <c r="G939" s="162">
        <v>29.3</v>
      </c>
    </row>
    <row r="940" spans="4:7" x14ac:dyDescent="0.2">
      <c r="D940" s="160">
        <v>41063</v>
      </c>
      <c r="E940" s="161">
        <f t="shared" si="41"/>
        <v>7</v>
      </c>
      <c r="F940" s="159" t="str">
        <f t="shared" si="42"/>
        <v>Não útil</v>
      </c>
      <c r="G940" s="162">
        <v>28.9</v>
      </c>
    </row>
    <row r="941" spans="4:7" x14ac:dyDescent="0.2">
      <c r="D941" s="160">
        <v>41064</v>
      </c>
      <c r="E941" s="161">
        <f t="shared" si="41"/>
        <v>1</v>
      </c>
      <c r="F941" s="159" t="str">
        <f t="shared" si="42"/>
        <v>Útil</v>
      </c>
      <c r="G941" s="162">
        <v>26.9</v>
      </c>
    </row>
    <row r="942" spans="4:7" x14ac:dyDescent="0.2">
      <c r="D942" s="160">
        <v>41065</v>
      </c>
      <c r="E942" s="161">
        <f t="shared" si="41"/>
        <v>2</v>
      </c>
      <c r="F942" s="159" t="str">
        <f t="shared" si="42"/>
        <v>Útil</v>
      </c>
      <c r="G942" s="162">
        <v>29</v>
      </c>
    </row>
    <row r="943" spans="4:7" x14ac:dyDescent="0.2">
      <c r="D943" s="160">
        <v>41066</v>
      </c>
      <c r="E943" s="161">
        <f t="shared" si="41"/>
        <v>3</v>
      </c>
      <c r="F943" s="159" t="str">
        <f t="shared" si="42"/>
        <v>Útil</v>
      </c>
      <c r="G943" s="162">
        <v>28.7</v>
      </c>
    </row>
    <row r="944" spans="4:7" x14ac:dyDescent="0.2">
      <c r="D944" s="163">
        <v>41067</v>
      </c>
      <c r="E944" s="164">
        <v>8</v>
      </c>
      <c r="F944" s="165" t="str">
        <f t="shared" si="42"/>
        <v>Não útil</v>
      </c>
      <c r="G944" s="162">
        <v>28.8</v>
      </c>
    </row>
    <row r="945" spans="4:7" x14ac:dyDescent="0.2">
      <c r="D945" s="160">
        <v>41068</v>
      </c>
      <c r="E945" s="161">
        <f t="shared" ref="E945:E1008" si="43">WEEKDAY(D945,2)</f>
        <v>5</v>
      </c>
      <c r="F945" s="159" t="str">
        <f t="shared" si="42"/>
        <v>Útil</v>
      </c>
      <c r="G945" s="162">
        <v>28.9</v>
      </c>
    </row>
    <row r="946" spans="4:7" x14ac:dyDescent="0.2">
      <c r="D946" s="160">
        <v>41069</v>
      </c>
      <c r="E946" s="161">
        <f t="shared" si="43"/>
        <v>6</v>
      </c>
      <c r="F946" s="159" t="str">
        <f t="shared" si="42"/>
        <v>Não útil</v>
      </c>
      <c r="G946" s="162">
        <v>28</v>
      </c>
    </row>
    <row r="947" spans="4:7" x14ac:dyDescent="0.2">
      <c r="D947" s="160">
        <v>41070</v>
      </c>
      <c r="E947" s="161">
        <f t="shared" si="43"/>
        <v>7</v>
      </c>
      <c r="F947" s="159" t="str">
        <f t="shared" si="42"/>
        <v>Não útil</v>
      </c>
      <c r="G947" s="162">
        <v>27.8</v>
      </c>
    </row>
    <row r="948" spans="4:7" x14ac:dyDescent="0.2">
      <c r="D948" s="160">
        <v>41071</v>
      </c>
      <c r="E948" s="161">
        <f t="shared" si="43"/>
        <v>1</v>
      </c>
      <c r="F948" s="159" t="str">
        <f t="shared" si="42"/>
        <v>Útil</v>
      </c>
      <c r="G948" s="162">
        <v>24.5</v>
      </c>
    </row>
    <row r="949" spans="4:7" x14ac:dyDescent="0.2">
      <c r="D949" s="160">
        <v>41072</v>
      </c>
      <c r="E949" s="161">
        <f t="shared" si="43"/>
        <v>2</v>
      </c>
      <c r="F949" s="159" t="str">
        <f t="shared" si="42"/>
        <v>Útil</v>
      </c>
      <c r="G949" s="162">
        <v>27.7</v>
      </c>
    </row>
    <row r="950" spans="4:7" x14ac:dyDescent="0.2">
      <c r="D950" s="160">
        <v>41073</v>
      </c>
      <c r="E950" s="161">
        <f t="shared" si="43"/>
        <v>3</v>
      </c>
      <c r="F950" s="159" t="str">
        <f t="shared" si="42"/>
        <v>Útil</v>
      </c>
      <c r="G950" s="162">
        <v>28.3</v>
      </c>
    </row>
    <row r="951" spans="4:7" x14ac:dyDescent="0.2">
      <c r="D951" s="160">
        <v>41074</v>
      </c>
      <c r="E951" s="161">
        <f t="shared" si="43"/>
        <v>4</v>
      </c>
      <c r="F951" s="159" t="str">
        <f t="shared" si="42"/>
        <v>Útil</v>
      </c>
      <c r="G951" s="162">
        <v>26.9</v>
      </c>
    </row>
    <row r="952" spans="4:7" x14ac:dyDescent="0.2">
      <c r="D952" s="160">
        <v>41075</v>
      </c>
      <c r="E952" s="161">
        <f t="shared" si="43"/>
        <v>5</v>
      </c>
      <c r="F952" s="159" t="str">
        <f t="shared" si="42"/>
        <v>Útil</v>
      </c>
      <c r="G952" s="162">
        <v>27.4</v>
      </c>
    </row>
    <row r="953" spans="4:7" x14ac:dyDescent="0.2">
      <c r="D953" s="160">
        <v>41076</v>
      </c>
      <c r="E953" s="161">
        <f t="shared" si="43"/>
        <v>6</v>
      </c>
      <c r="F953" s="159" t="str">
        <f t="shared" si="42"/>
        <v>Não útil</v>
      </c>
      <c r="G953" s="162">
        <v>24.1</v>
      </c>
    </row>
    <row r="954" spans="4:7" x14ac:dyDescent="0.2">
      <c r="D954" s="160">
        <v>41077</v>
      </c>
      <c r="E954" s="161">
        <f t="shared" si="43"/>
        <v>7</v>
      </c>
      <c r="F954" s="159" t="str">
        <f t="shared" si="42"/>
        <v>Não útil</v>
      </c>
      <c r="G954" s="162">
        <v>27.4</v>
      </c>
    </row>
    <row r="955" spans="4:7" x14ac:dyDescent="0.2">
      <c r="D955" s="160">
        <v>41078</v>
      </c>
      <c r="E955" s="161">
        <f t="shared" si="43"/>
        <v>1</v>
      </c>
      <c r="F955" s="159" t="str">
        <f t="shared" si="42"/>
        <v>Útil</v>
      </c>
      <c r="G955" s="162">
        <v>28</v>
      </c>
    </row>
    <row r="956" spans="4:7" x14ac:dyDescent="0.2">
      <c r="D956" s="160">
        <v>41079</v>
      </c>
      <c r="E956" s="161">
        <f t="shared" si="43"/>
        <v>2</v>
      </c>
      <c r="F956" s="159" t="str">
        <f t="shared" si="42"/>
        <v>Útil</v>
      </c>
      <c r="G956" s="162">
        <v>28.7</v>
      </c>
    </row>
    <row r="957" spans="4:7" x14ac:dyDescent="0.2">
      <c r="D957" s="160">
        <v>41080</v>
      </c>
      <c r="E957" s="161">
        <f t="shared" si="43"/>
        <v>3</v>
      </c>
      <c r="F957" s="159" t="str">
        <f t="shared" si="42"/>
        <v>Útil</v>
      </c>
      <c r="G957" s="162">
        <v>28.9</v>
      </c>
    </row>
    <row r="958" spans="4:7" x14ac:dyDescent="0.2">
      <c r="D958" s="160">
        <v>41081</v>
      </c>
      <c r="E958" s="161">
        <f t="shared" si="43"/>
        <v>4</v>
      </c>
      <c r="F958" s="159" t="str">
        <f t="shared" si="42"/>
        <v>Útil</v>
      </c>
      <c r="G958" s="162">
        <v>26.7</v>
      </c>
    </row>
    <row r="959" spans="4:7" x14ac:dyDescent="0.2">
      <c r="D959" s="160">
        <v>41082</v>
      </c>
      <c r="E959" s="161">
        <f t="shared" si="43"/>
        <v>5</v>
      </c>
      <c r="F959" s="159" t="str">
        <f t="shared" si="42"/>
        <v>Útil</v>
      </c>
      <c r="G959" s="162">
        <v>25.5</v>
      </c>
    </row>
    <row r="960" spans="4:7" x14ac:dyDescent="0.2">
      <c r="D960" s="160">
        <v>41083</v>
      </c>
      <c r="E960" s="161">
        <f t="shared" si="43"/>
        <v>6</v>
      </c>
      <c r="F960" s="159" t="str">
        <f t="shared" si="42"/>
        <v>Não útil</v>
      </c>
      <c r="G960" s="162">
        <v>28.2</v>
      </c>
    </row>
    <row r="961" spans="4:7" x14ac:dyDescent="0.2">
      <c r="D961" s="160">
        <v>41084</v>
      </c>
      <c r="E961" s="161">
        <f t="shared" si="43"/>
        <v>7</v>
      </c>
      <c r="F961" s="159" t="str">
        <f t="shared" si="42"/>
        <v>Não útil</v>
      </c>
      <c r="G961" s="162">
        <v>27</v>
      </c>
    </row>
    <row r="962" spans="4:7" x14ac:dyDescent="0.2">
      <c r="D962" s="160">
        <v>41085</v>
      </c>
      <c r="E962" s="161">
        <f t="shared" si="43"/>
        <v>1</v>
      </c>
      <c r="F962" s="159" t="str">
        <f t="shared" si="42"/>
        <v>Útil</v>
      </c>
      <c r="G962" s="162">
        <v>27.3</v>
      </c>
    </row>
    <row r="963" spans="4:7" x14ac:dyDescent="0.2">
      <c r="D963" s="160">
        <v>41086</v>
      </c>
      <c r="E963" s="161">
        <f t="shared" si="43"/>
        <v>2</v>
      </c>
      <c r="F963" s="159" t="str">
        <f t="shared" si="42"/>
        <v>Útil</v>
      </c>
      <c r="G963" s="162">
        <v>27.1</v>
      </c>
    </row>
    <row r="964" spans="4:7" x14ac:dyDescent="0.2">
      <c r="D964" s="160">
        <v>41087</v>
      </c>
      <c r="E964" s="161">
        <f t="shared" si="43"/>
        <v>3</v>
      </c>
      <c r="F964" s="159" t="str">
        <f t="shared" si="42"/>
        <v>Útil</v>
      </c>
      <c r="G964" s="162">
        <v>26.9</v>
      </c>
    </row>
    <row r="965" spans="4:7" x14ac:dyDescent="0.2">
      <c r="D965" s="160">
        <v>41088</v>
      </c>
      <c r="E965" s="161">
        <f t="shared" si="43"/>
        <v>4</v>
      </c>
      <c r="F965" s="159" t="str">
        <f t="shared" si="42"/>
        <v>Útil</v>
      </c>
      <c r="G965" s="162">
        <v>26.9</v>
      </c>
    </row>
    <row r="966" spans="4:7" x14ac:dyDescent="0.2">
      <c r="D966" s="160">
        <v>41089</v>
      </c>
      <c r="E966" s="161">
        <f t="shared" si="43"/>
        <v>5</v>
      </c>
      <c r="F966" s="159" t="str">
        <f t="shared" si="42"/>
        <v>Útil</v>
      </c>
      <c r="G966" s="162">
        <v>27.6</v>
      </c>
    </row>
    <row r="967" spans="4:7" x14ac:dyDescent="0.2">
      <c r="D967" s="160">
        <v>41090</v>
      </c>
      <c r="E967" s="161">
        <f t="shared" si="43"/>
        <v>6</v>
      </c>
      <c r="F967" s="159" t="str">
        <f t="shared" si="42"/>
        <v>Não útil</v>
      </c>
      <c r="G967" s="162">
        <v>27.3</v>
      </c>
    </row>
    <row r="968" spans="4:7" x14ac:dyDescent="0.2">
      <c r="D968" s="160">
        <v>41091</v>
      </c>
      <c r="E968" s="161">
        <f t="shared" si="43"/>
        <v>7</v>
      </c>
      <c r="F968" s="159" t="str">
        <f t="shared" si="42"/>
        <v>Não útil</v>
      </c>
      <c r="G968" s="162">
        <v>25.1</v>
      </c>
    </row>
    <row r="969" spans="4:7" x14ac:dyDescent="0.2">
      <c r="D969" s="160">
        <v>41092</v>
      </c>
      <c r="E969" s="161">
        <f t="shared" si="43"/>
        <v>1</v>
      </c>
      <c r="F969" s="159" t="str">
        <f t="shared" si="42"/>
        <v>Útil</v>
      </c>
      <c r="G969" s="162">
        <v>25.9</v>
      </c>
    </row>
    <row r="970" spans="4:7" x14ac:dyDescent="0.2">
      <c r="D970" s="160">
        <v>41093</v>
      </c>
      <c r="E970" s="161">
        <f t="shared" si="43"/>
        <v>2</v>
      </c>
      <c r="F970" s="159" t="str">
        <f t="shared" si="42"/>
        <v>Útil</v>
      </c>
      <c r="G970" s="162">
        <v>24.9</v>
      </c>
    </row>
    <row r="971" spans="4:7" x14ac:dyDescent="0.2">
      <c r="D971" s="160">
        <v>41094</v>
      </c>
      <c r="E971" s="161">
        <f t="shared" si="43"/>
        <v>3</v>
      </c>
      <c r="F971" s="159" t="str">
        <f t="shared" si="42"/>
        <v>Útil</v>
      </c>
      <c r="G971" s="162">
        <v>27.2</v>
      </c>
    </row>
    <row r="972" spans="4:7" x14ac:dyDescent="0.2">
      <c r="D972" s="160">
        <v>41095</v>
      </c>
      <c r="E972" s="161">
        <f t="shared" si="43"/>
        <v>4</v>
      </c>
      <c r="F972" s="159" t="str">
        <f t="shared" si="42"/>
        <v>Útil</v>
      </c>
      <c r="G972" s="162">
        <v>27.1</v>
      </c>
    </row>
    <row r="973" spans="4:7" x14ac:dyDescent="0.2">
      <c r="D973" s="160">
        <v>41096</v>
      </c>
      <c r="E973" s="161">
        <f t="shared" si="43"/>
        <v>5</v>
      </c>
      <c r="F973" s="159" t="str">
        <f t="shared" si="42"/>
        <v>Útil</v>
      </c>
      <c r="G973" s="162">
        <v>26.6</v>
      </c>
    </row>
    <row r="974" spans="4:7" x14ac:dyDescent="0.2">
      <c r="D974" s="160">
        <v>41097</v>
      </c>
      <c r="E974" s="161">
        <f t="shared" si="43"/>
        <v>6</v>
      </c>
      <c r="F974" s="159" t="str">
        <f t="shared" si="42"/>
        <v>Não útil</v>
      </c>
      <c r="G974" s="162">
        <v>26.9</v>
      </c>
    </row>
    <row r="975" spans="4:7" x14ac:dyDescent="0.2">
      <c r="D975" s="160">
        <v>41098</v>
      </c>
      <c r="E975" s="161">
        <f t="shared" si="43"/>
        <v>7</v>
      </c>
      <c r="F975" s="159" t="str">
        <f t="shared" si="42"/>
        <v>Não útil</v>
      </c>
      <c r="G975" s="162">
        <v>27.9</v>
      </c>
    </row>
    <row r="976" spans="4:7" x14ac:dyDescent="0.2">
      <c r="D976" s="160">
        <v>41099</v>
      </c>
      <c r="E976" s="161">
        <f t="shared" si="43"/>
        <v>1</v>
      </c>
      <c r="F976" s="159" t="str">
        <f t="shared" si="42"/>
        <v>Útil</v>
      </c>
      <c r="G976" s="162">
        <v>26.7</v>
      </c>
    </row>
    <row r="977" spans="4:7" x14ac:dyDescent="0.2">
      <c r="D977" s="160">
        <v>41100</v>
      </c>
      <c r="E977" s="161">
        <f t="shared" si="43"/>
        <v>2</v>
      </c>
      <c r="F977" s="159" t="str">
        <f t="shared" si="42"/>
        <v>Útil</v>
      </c>
      <c r="G977" s="162">
        <v>25.2</v>
      </c>
    </row>
    <row r="978" spans="4:7" x14ac:dyDescent="0.2">
      <c r="D978" s="160">
        <v>41101</v>
      </c>
      <c r="E978" s="161">
        <f t="shared" si="43"/>
        <v>3</v>
      </c>
      <c r="F978" s="159" t="str">
        <f t="shared" si="42"/>
        <v>Útil</v>
      </c>
      <c r="G978" s="162">
        <v>27.8</v>
      </c>
    </row>
    <row r="979" spans="4:7" x14ac:dyDescent="0.2">
      <c r="D979" s="160">
        <v>41102</v>
      </c>
      <c r="E979" s="161">
        <f t="shared" si="43"/>
        <v>4</v>
      </c>
      <c r="F979" s="159" t="str">
        <f t="shared" ref="F979:F1042" si="44">IF(E979&lt;6,"Útil","Não útil")</f>
        <v>Útil</v>
      </c>
      <c r="G979" s="162">
        <v>28.1</v>
      </c>
    </row>
    <row r="980" spans="4:7" x14ac:dyDescent="0.2">
      <c r="D980" s="160">
        <v>41103</v>
      </c>
      <c r="E980" s="161">
        <f t="shared" si="43"/>
        <v>5</v>
      </c>
      <c r="F980" s="159" t="str">
        <f t="shared" si="44"/>
        <v>Útil</v>
      </c>
      <c r="G980" s="162">
        <v>28.2</v>
      </c>
    </row>
    <row r="981" spans="4:7" x14ac:dyDescent="0.2">
      <c r="D981" s="160">
        <v>41104</v>
      </c>
      <c r="E981" s="161">
        <f t="shared" si="43"/>
        <v>6</v>
      </c>
      <c r="F981" s="159" t="str">
        <f t="shared" si="44"/>
        <v>Não útil</v>
      </c>
      <c r="G981" s="162">
        <v>27.9</v>
      </c>
    </row>
    <row r="982" spans="4:7" x14ac:dyDescent="0.2">
      <c r="D982" s="160">
        <v>41105</v>
      </c>
      <c r="E982" s="161">
        <f t="shared" si="43"/>
        <v>7</v>
      </c>
      <c r="F982" s="159" t="str">
        <f t="shared" si="44"/>
        <v>Não útil</v>
      </c>
      <c r="G982" s="162">
        <v>26.9</v>
      </c>
    </row>
    <row r="983" spans="4:7" x14ac:dyDescent="0.2">
      <c r="D983" s="160">
        <v>41106</v>
      </c>
      <c r="E983" s="161">
        <f t="shared" si="43"/>
        <v>1</v>
      </c>
      <c r="F983" s="159" t="str">
        <f t="shared" si="44"/>
        <v>Útil</v>
      </c>
      <c r="G983" s="162">
        <v>24.5</v>
      </c>
    </row>
    <row r="984" spans="4:7" x14ac:dyDescent="0.2">
      <c r="D984" s="160">
        <v>41107</v>
      </c>
      <c r="E984" s="161">
        <f t="shared" si="43"/>
        <v>2</v>
      </c>
      <c r="F984" s="159" t="str">
        <f t="shared" si="44"/>
        <v>Útil</v>
      </c>
      <c r="G984" s="162">
        <v>24.5</v>
      </c>
    </row>
    <row r="985" spans="4:7" x14ac:dyDescent="0.2">
      <c r="D985" s="160">
        <v>41108</v>
      </c>
      <c r="E985" s="161">
        <f t="shared" si="43"/>
        <v>3</v>
      </c>
      <c r="F985" s="159" t="str">
        <f t="shared" si="44"/>
        <v>Útil</v>
      </c>
      <c r="G985" s="162">
        <v>26.4</v>
      </c>
    </row>
    <row r="986" spans="4:7" x14ac:dyDescent="0.2">
      <c r="D986" s="160">
        <v>41109</v>
      </c>
      <c r="E986" s="161">
        <f t="shared" si="43"/>
        <v>4</v>
      </c>
      <c r="F986" s="159" t="str">
        <f t="shared" si="44"/>
        <v>Útil</v>
      </c>
      <c r="G986" s="162">
        <v>27</v>
      </c>
    </row>
    <row r="987" spans="4:7" x14ac:dyDescent="0.2">
      <c r="D987" s="160">
        <v>41110</v>
      </c>
      <c r="E987" s="161">
        <f t="shared" si="43"/>
        <v>5</v>
      </c>
      <c r="F987" s="159" t="str">
        <f t="shared" si="44"/>
        <v>Útil</v>
      </c>
      <c r="G987" s="162">
        <v>27.7</v>
      </c>
    </row>
    <row r="988" spans="4:7" x14ac:dyDescent="0.2">
      <c r="D988" s="160">
        <v>41111</v>
      </c>
      <c r="E988" s="161">
        <f t="shared" si="43"/>
        <v>6</v>
      </c>
      <c r="F988" s="159" t="str">
        <f t="shared" si="44"/>
        <v>Não útil</v>
      </c>
      <c r="G988" s="162">
        <v>27.8</v>
      </c>
    </row>
    <row r="989" spans="4:7" x14ac:dyDescent="0.2">
      <c r="D989" s="160">
        <v>41112</v>
      </c>
      <c r="E989" s="161">
        <f t="shared" si="43"/>
        <v>7</v>
      </c>
      <c r="F989" s="159" t="str">
        <f t="shared" si="44"/>
        <v>Não útil</v>
      </c>
      <c r="G989" s="162">
        <v>27.5</v>
      </c>
    </row>
    <row r="990" spans="4:7" x14ac:dyDescent="0.2">
      <c r="D990" s="160">
        <v>41113</v>
      </c>
      <c r="E990" s="161">
        <f t="shared" si="43"/>
        <v>1</v>
      </c>
      <c r="F990" s="159" t="str">
        <f t="shared" si="44"/>
        <v>Útil</v>
      </c>
      <c r="G990" s="162">
        <v>27.6</v>
      </c>
    </row>
    <row r="991" spans="4:7" x14ac:dyDescent="0.2">
      <c r="D991" s="160">
        <v>41114</v>
      </c>
      <c r="E991" s="161">
        <f t="shared" si="43"/>
        <v>2</v>
      </c>
      <c r="F991" s="159" t="str">
        <f t="shared" si="44"/>
        <v>Útil</v>
      </c>
      <c r="G991" s="162">
        <v>27.4</v>
      </c>
    </row>
    <row r="992" spans="4:7" x14ac:dyDescent="0.2">
      <c r="D992" s="160">
        <v>41115</v>
      </c>
      <c r="E992" s="161">
        <f t="shared" si="43"/>
        <v>3</v>
      </c>
      <c r="F992" s="159" t="str">
        <f t="shared" si="44"/>
        <v>Útil</v>
      </c>
      <c r="G992" s="162">
        <v>24.9</v>
      </c>
    </row>
    <row r="993" spans="4:7" x14ac:dyDescent="0.2">
      <c r="D993" s="160">
        <v>41116</v>
      </c>
      <c r="E993" s="161">
        <f t="shared" si="43"/>
        <v>4</v>
      </c>
      <c r="F993" s="159" t="str">
        <f t="shared" si="44"/>
        <v>Útil</v>
      </c>
      <c r="G993" s="162">
        <v>27.3</v>
      </c>
    </row>
    <row r="994" spans="4:7" x14ac:dyDescent="0.2">
      <c r="D994" s="160">
        <v>41117</v>
      </c>
      <c r="E994" s="161">
        <f t="shared" si="43"/>
        <v>5</v>
      </c>
      <c r="F994" s="159" t="str">
        <f t="shared" si="44"/>
        <v>Útil</v>
      </c>
      <c r="G994" s="162">
        <v>25.3</v>
      </c>
    </row>
    <row r="995" spans="4:7" x14ac:dyDescent="0.2">
      <c r="D995" s="160">
        <v>41118</v>
      </c>
      <c r="E995" s="161">
        <f t="shared" si="43"/>
        <v>6</v>
      </c>
      <c r="F995" s="159" t="str">
        <f t="shared" si="44"/>
        <v>Não útil</v>
      </c>
      <c r="G995" s="162">
        <v>27.1</v>
      </c>
    </row>
    <row r="996" spans="4:7" x14ac:dyDescent="0.2">
      <c r="D996" s="160">
        <v>41119</v>
      </c>
      <c r="E996" s="161">
        <f t="shared" si="43"/>
        <v>7</v>
      </c>
      <c r="F996" s="159" t="str">
        <f t="shared" si="44"/>
        <v>Não útil</v>
      </c>
      <c r="G996" s="162">
        <v>26.1</v>
      </c>
    </row>
    <row r="997" spans="4:7" x14ac:dyDescent="0.2">
      <c r="D997" s="160">
        <v>41120</v>
      </c>
      <c r="E997" s="161">
        <f t="shared" si="43"/>
        <v>1</v>
      </c>
      <c r="F997" s="159" t="str">
        <f t="shared" si="44"/>
        <v>Útil</v>
      </c>
      <c r="G997" s="162">
        <v>25.9</v>
      </c>
    </row>
    <row r="998" spans="4:7" x14ac:dyDescent="0.2">
      <c r="D998" s="160">
        <v>41121</v>
      </c>
      <c r="E998" s="161">
        <f t="shared" si="43"/>
        <v>2</v>
      </c>
      <c r="F998" s="159" t="str">
        <f t="shared" si="44"/>
        <v>Útil</v>
      </c>
      <c r="G998" s="162">
        <v>26.9</v>
      </c>
    </row>
    <row r="999" spans="4:7" x14ac:dyDescent="0.2">
      <c r="D999" s="160">
        <v>41122</v>
      </c>
      <c r="E999" s="161">
        <f t="shared" si="43"/>
        <v>3</v>
      </c>
      <c r="F999" s="159" t="str">
        <f t="shared" si="44"/>
        <v>Útil</v>
      </c>
      <c r="G999" s="162">
        <v>27</v>
      </c>
    </row>
    <row r="1000" spans="4:7" x14ac:dyDescent="0.2">
      <c r="D1000" s="160">
        <v>41123</v>
      </c>
      <c r="E1000" s="161">
        <f t="shared" si="43"/>
        <v>4</v>
      </c>
      <c r="F1000" s="159" t="str">
        <f t="shared" si="44"/>
        <v>Útil</v>
      </c>
      <c r="G1000" s="162">
        <v>25.4</v>
      </c>
    </row>
    <row r="1001" spans="4:7" x14ac:dyDescent="0.2">
      <c r="D1001" s="160">
        <v>41124</v>
      </c>
      <c r="E1001" s="161">
        <f t="shared" si="43"/>
        <v>5</v>
      </c>
      <c r="F1001" s="159" t="str">
        <f t="shared" si="44"/>
        <v>Útil</v>
      </c>
      <c r="G1001" s="162">
        <v>26.3</v>
      </c>
    </row>
    <row r="1002" spans="4:7" x14ac:dyDescent="0.2">
      <c r="D1002" s="160">
        <v>41125</v>
      </c>
      <c r="E1002" s="161">
        <f t="shared" si="43"/>
        <v>6</v>
      </c>
      <c r="F1002" s="159" t="str">
        <f t="shared" si="44"/>
        <v>Não útil</v>
      </c>
      <c r="G1002" s="162">
        <v>26.2</v>
      </c>
    </row>
    <row r="1003" spans="4:7" x14ac:dyDescent="0.2">
      <c r="D1003" s="160">
        <v>41126</v>
      </c>
      <c r="E1003" s="161">
        <f t="shared" si="43"/>
        <v>7</v>
      </c>
      <c r="F1003" s="159" t="str">
        <f t="shared" si="44"/>
        <v>Não útil</v>
      </c>
      <c r="G1003" s="162">
        <v>27.1</v>
      </c>
    </row>
    <row r="1004" spans="4:7" x14ac:dyDescent="0.2">
      <c r="D1004" s="160">
        <v>41127</v>
      </c>
      <c r="E1004" s="161">
        <f t="shared" si="43"/>
        <v>1</v>
      </c>
      <c r="F1004" s="159" t="str">
        <f t="shared" si="44"/>
        <v>Útil</v>
      </c>
      <c r="G1004" s="162">
        <v>28.5</v>
      </c>
    </row>
    <row r="1005" spans="4:7" x14ac:dyDescent="0.2">
      <c r="D1005" s="160">
        <v>41128</v>
      </c>
      <c r="E1005" s="161">
        <f t="shared" si="43"/>
        <v>2</v>
      </c>
      <c r="F1005" s="159" t="str">
        <f t="shared" si="44"/>
        <v>Útil</v>
      </c>
      <c r="G1005" s="162">
        <v>27.6</v>
      </c>
    </row>
    <row r="1006" spans="4:7" x14ac:dyDescent="0.2">
      <c r="D1006" s="160">
        <v>41129</v>
      </c>
      <c r="E1006" s="161">
        <f t="shared" si="43"/>
        <v>3</v>
      </c>
      <c r="F1006" s="159" t="str">
        <f t="shared" si="44"/>
        <v>Útil</v>
      </c>
      <c r="G1006" s="162">
        <v>27.6</v>
      </c>
    </row>
    <row r="1007" spans="4:7" x14ac:dyDescent="0.2">
      <c r="D1007" s="160">
        <v>41130</v>
      </c>
      <c r="E1007" s="161">
        <f t="shared" si="43"/>
        <v>4</v>
      </c>
      <c r="F1007" s="159" t="str">
        <f t="shared" si="44"/>
        <v>Útil</v>
      </c>
      <c r="G1007" s="162">
        <v>26.9</v>
      </c>
    </row>
    <row r="1008" spans="4:7" x14ac:dyDescent="0.2">
      <c r="D1008" s="160">
        <v>41131</v>
      </c>
      <c r="E1008" s="161">
        <f t="shared" si="43"/>
        <v>5</v>
      </c>
      <c r="F1008" s="159" t="str">
        <f t="shared" si="44"/>
        <v>Útil</v>
      </c>
      <c r="G1008" s="162">
        <v>26.2</v>
      </c>
    </row>
    <row r="1009" spans="4:7" x14ac:dyDescent="0.2">
      <c r="D1009" s="160">
        <v>41132</v>
      </c>
      <c r="E1009" s="161">
        <f t="shared" ref="E1009:E1035" si="45">WEEKDAY(D1009,2)</f>
        <v>6</v>
      </c>
      <c r="F1009" s="159" t="str">
        <f t="shared" si="44"/>
        <v>Não útil</v>
      </c>
      <c r="G1009" s="162">
        <v>26.7</v>
      </c>
    </row>
    <row r="1010" spans="4:7" x14ac:dyDescent="0.2">
      <c r="D1010" s="160">
        <v>41133</v>
      </c>
      <c r="E1010" s="161">
        <f t="shared" si="45"/>
        <v>7</v>
      </c>
      <c r="F1010" s="159" t="str">
        <f t="shared" si="44"/>
        <v>Não útil</v>
      </c>
      <c r="G1010" s="162">
        <v>26.7</v>
      </c>
    </row>
    <row r="1011" spans="4:7" x14ac:dyDescent="0.2">
      <c r="D1011" s="160">
        <v>41134</v>
      </c>
      <c r="E1011" s="161">
        <f t="shared" si="45"/>
        <v>1</v>
      </c>
      <c r="F1011" s="159" t="str">
        <f t="shared" si="44"/>
        <v>Útil</v>
      </c>
      <c r="G1011" s="162">
        <v>27.3</v>
      </c>
    </row>
    <row r="1012" spans="4:7" x14ac:dyDescent="0.2">
      <c r="D1012" s="160">
        <v>41135</v>
      </c>
      <c r="E1012" s="161">
        <f t="shared" si="45"/>
        <v>2</v>
      </c>
      <c r="F1012" s="159" t="str">
        <f t="shared" si="44"/>
        <v>Útil</v>
      </c>
      <c r="G1012" s="162">
        <v>25</v>
      </c>
    </row>
    <row r="1013" spans="4:7" x14ac:dyDescent="0.2">
      <c r="D1013" s="160">
        <v>41136</v>
      </c>
      <c r="E1013" s="161">
        <f t="shared" si="45"/>
        <v>3</v>
      </c>
      <c r="F1013" s="159" t="str">
        <f t="shared" si="44"/>
        <v>Útil</v>
      </c>
      <c r="G1013" s="162">
        <v>26.8</v>
      </c>
    </row>
    <row r="1014" spans="4:7" x14ac:dyDescent="0.2">
      <c r="D1014" s="160">
        <v>41137</v>
      </c>
      <c r="E1014" s="161">
        <f t="shared" si="45"/>
        <v>4</v>
      </c>
      <c r="F1014" s="159" t="str">
        <f t="shared" si="44"/>
        <v>Útil</v>
      </c>
      <c r="G1014" s="162">
        <v>27.9</v>
      </c>
    </row>
    <row r="1015" spans="4:7" x14ac:dyDescent="0.2">
      <c r="D1015" s="160">
        <v>41138</v>
      </c>
      <c r="E1015" s="161">
        <f t="shared" si="45"/>
        <v>5</v>
      </c>
      <c r="F1015" s="159" t="str">
        <f t="shared" si="44"/>
        <v>Útil</v>
      </c>
      <c r="G1015" s="162">
        <v>26.8</v>
      </c>
    </row>
    <row r="1016" spans="4:7" x14ac:dyDescent="0.2">
      <c r="D1016" s="160">
        <v>41139</v>
      </c>
      <c r="E1016" s="161">
        <f t="shared" si="45"/>
        <v>6</v>
      </c>
      <c r="F1016" s="159" t="str">
        <f t="shared" si="44"/>
        <v>Não útil</v>
      </c>
      <c r="G1016" s="162">
        <v>26.8</v>
      </c>
    </row>
    <row r="1017" spans="4:7" x14ac:dyDescent="0.2">
      <c r="D1017" s="160">
        <v>41140</v>
      </c>
      <c r="E1017" s="161">
        <f t="shared" si="45"/>
        <v>7</v>
      </c>
      <c r="F1017" s="159" t="str">
        <f t="shared" si="44"/>
        <v>Não útil</v>
      </c>
      <c r="G1017" s="162">
        <v>26.7</v>
      </c>
    </row>
    <row r="1018" spans="4:7" x14ac:dyDescent="0.2">
      <c r="D1018" s="160">
        <v>41141</v>
      </c>
      <c r="E1018" s="161">
        <f t="shared" si="45"/>
        <v>1</v>
      </c>
      <c r="F1018" s="159" t="str">
        <f t="shared" si="44"/>
        <v>Útil</v>
      </c>
      <c r="G1018" s="162">
        <v>25.7</v>
      </c>
    </row>
    <row r="1019" spans="4:7" x14ac:dyDescent="0.2">
      <c r="D1019" s="160">
        <v>41142</v>
      </c>
      <c r="E1019" s="161">
        <f t="shared" si="45"/>
        <v>2</v>
      </c>
      <c r="F1019" s="159" t="str">
        <f t="shared" si="44"/>
        <v>Útil</v>
      </c>
      <c r="G1019" s="162">
        <v>26.2</v>
      </c>
    </row>
    <row r="1020" spans="4:7" x14ac:dyDescent="0.2">
      <c r="D1020" s="160">
        <v>41143</v>
      </c>
      <c r="E1020" s="161">
        <f t="shared" si="45"/>
        <v>3</v>
      </c>
      <c r="F1020" s="159" t="str">
        <f t="shared" si="44"/>
        <v>Útil</v>
      </c>
      <c r="G1020" s="162">
        <v>25.5</v>
      </c>
    </row>
    <row r="1021" spans="4:7" x14ac:dyDescent="0.2">
      <c r="D1021" s="160">
        <v>41144</v>
      </c>
      <c r="E1021" s="161">
        <f t="shared" si="45"/>
        <v>4</v>
      </c>
      <c r="F1021" s="159" t="str">
        <f t="shared" si="44"/>
        <v>Útil</v>
      </c>
      <c r="G1021" s="162">
        <v>25.9</v>
      </c>
    </row>
    <row r="1022" spans="4:7" x14ac:dyDescent="0.2">
      <c r="D1022" s="160">
        <v>41145</v>
      </c>
      <c r="E1022" s="161">
        <f t="shared" si="45"/>
        <v>5</v>
      </c>
      <c r="F1022" s="159" t="str">
        <f t="shared" si="44"/>
        <v>Útil</v>
      </c>
      <c r="G1022" s="162">
        <v>26.3</v>
      </c>
    </row>
    <row r="1023" spans="4:7" x14ac:dyDescent="0.2">
      <c r="D1023" s="160">
        <v>41146</v>
      </c>
      <c r="E1023" s="161">
        <f t="shared" si="45"/>
        <v>6</v>
      </c>
      <c r="F1023" s="159" t="str">
        <f t="shared" si="44"/>
        <v>Não útil</v>
      </c>
      <c r="G1023" s="162">
        <v>24.4</v>
      </c>
    </row>
    <row r="1024" spans="4:7" x14ac:dyDescent="0.2">
      <c r="D1024" s="160">
        <v>41147</v>
      </c>
      <c r="E1024" s="161">
        <f t="shared" si="45"/>
        <v>7</v>
      </c>
      <c r="F1024" s="159" t="str">
        <f t="shared" si="44"/>
        <v>Não útil</v>
      </c>
      <c r="G1024" s="162">
        <v>26.7</v>
      </c>
    </row>
    <row r="1025" spans="4:7" x14ac:dyDescent="0.2">
      <c r="D1025" s="160">
        <v>41148</v>
      </c>
      <c r="E1025" s="161">
        <f t="shared" si="45"/>
        <v>1</v>
      </c>
      <c r="F1025" s="159" t="str">
        <f t="shared" si="44"/>
        <v>Útil</v>
      </c>
      <c r="G1025" s="162">
        <v>27.4</v>
      </c>
    </row>
    <row r="1026" spans="4:7" x14ac:dyDescent="0.2">
      <c r="D1026" s="160">
        <v>41149</v>
      </c>
      <c r="E1026" s="161">
        <f t="shared" si="45"/>
        <v>2</v>
      </c>
      <c r="F1026" s="159" t="str">
        <f t="shared" si="44"/>
        <v>Útil</v>
      </c>
      <c r="G1026" s="162">
        <v>27.1</v>
      </c>
    </row>
    <row r="1027" spans="4:7" x14ac:dyDescent="0.2">
      <c r="D1027" s="160">
        <v>41150</v>
      </c>
      <c r="E1027" s="161">
        <f t="shared" si="45"/>
        <v>3</v>
      </c>
      <c r="F1027" s="159" t="str">
        <f t="shared" si="44"/>
        <v>Útil</v>
      </c>
      <c r="G1027" s="162">
        <v>28</v>
      </c>
    </row>
    <row r="1028" spans="4:7" x14ac:dyDescent="0.2">
      <c r="D1028" s="160">
        <v>41151</v>
      </c>
      <c r="E1028" s="161">
        <f t="shared" si="45"/>
        <v>4</v>
      </c>
      <c r="F1028" s="159" t="str">
        <f t="shared" si="44"/>
        <v>Útil</v>
      </c>
      <c r="G1028" s="162">
        <v>28</v>
      </c>
    </row>
    <row r="1029" spans="4:7" x14ac:dyDescent="0.2">
      <c r="D1029" s="160">
        <v>41152</v>
      </c>
      <c r="E1029" s="161">
        <f t="shared" si="45"/>
        <v>5</v>
      </c>
      <c r="F1029" s="159" t="str">
        <f t="shared" si="44"/>
        <v>Útil</v>
      </c>
      <c r="G1029" s="162">
        <v>27.9</v>
      </c>
    </row>
    <row r="1030" spans="4:7" x14ac:dyDescent="0.2">
      <c r="D1030" s="160">
        <v>41153</v>
      </c>
      <c r="E1030" s="161">
        <f t="shared" si="45"/>
        <v>6</v>
      </c>
      <c r="F1030" s="159" t="str">
        <f t="shared" si="44"/>
        <v>Não útil</v>
      </c>
      <c r="G1030" s="162">
        <v>26.7</v>
      </c>
    </row>
    <row r="1031" spans="4:7" x14ac:dyDescent="0.2">
      <c r="D1031" s="160">
        <v>41154</v>
      </c>
      <c r="E1031" s="161">
        <f t="shared" si="45"/>
        <v>7</v>
      </c>
      <c r="F1031" s="159" t="str">
        <f t="shared" si="44"/>
        <v>Não útil</v>
      </c>
      <c r="G1031" s="162">
        <v>26.8</v>
      </c>
    </row>
    <row r="1032" spans="4:7" x14ac:dyDescent="0.2">
      <c r="D1032" s="160">
        <v>41155</v>
      </c>
      <c r="E1032" s="161">
        <f t="shared" si="45"/>
        <v>1</v>
      </c>
      <c r="F1032" s="159" t="str">
        <f t="shared" si="44"/>
        <v>Útil</v>
      </c>
      <c r="G1032" s="162">
        <v>25.9</v>
      </c>
    </row>
    <row r="1033" spans="4:7" x14ac:dyDescent="0.2">
      <c r="D1033" s="160">
        <v>41156</v>
      </c>
      <c r="E1033" s="161">
        <f t="shared" si="45"/>
        <v>2</v>
      </c>
      <c r="F1033" s="159" t="str">
        <f t="shared" si="44"/>
        <v>Útil</v>
      </c>
      <c r="G1033" s="162">
        <v>28.6</v>
      </c>
    </row>
    <row r="1034" spans="4:7" x14ac:dyDescent="0.2">
      <c r="D1034" s="160">
        <v>41157</v>
      </c>
      <c r="E1034" s="161">
        <f t="shared" si="45"/>
        <v>3</v>
      </c>
      <c r="F1034" s="159" t="str">
        <f t="shared" si="44"/>
        <v>Útil</v>
      </c>
      <c r="G1034" s="162">
        <v>26.5</v>
      </c>
    </row>
    <row r="1035" spans="4:7" x14ac:dyDescent="0.2">
      <c r="D1035" s="160">
        <v>41158</v>
      </c>
      <c r="E1035" s="161">
        <f t="shared" si="45"/>
        <v>4</v>
      </c>
      <c r="F1035" s="159" t="str">
        <f t="shared" si="44"/>
        <v>Útil</v>
      </c>
      <c r="G1035" s="162">
        <v>26.9</v>
      </c>
    </row>
    <row r="1036" spans="4:7" x14ac:dyDescent="0.2">
      <c r="D1036" s="163">
        <v>41159</v>
      </c>
      <c r="E1036" s="164">
        <v>8</v>
      </c>
      <c r="F1036" s="165" t="str">
        <f t="shared" si="44"/>
        <v>Não útil</v>
      </c>
      <c r="G1036" s="162">
        <v>28</v>
      </c>
    </row>
    <row r="1037" spans="4:7" x14ac:dyDescent="0.2">
      <c r="D1037" s="160">
        <v>41160</v>
      </c>
      <c r="E1037" s="161">
        <f t="shared" ref="E1037:E1070" si="46">WEEKDAY(D1037,2)</f>
        <v>6</v>
      </c>
      <c r="F1037" s="159" t="str">
        <f t="shared" si="44"/>
        <v>Não útil</v>
      </c>
      <c r="G1037" s="162">
        <v>26.8</v>
      </c>
    </row>
    <row r="1038" spans="4:7" x14ac:dyDescent="0.2">
      <c r="D1038" s="160">
        <v>41161</v>
      </c>
      <c r="E1038" s="161">
        <f t="shared" si="46"/>
        <v>7</v>
      </c>
      <c r="F1038" s="159" t="str">
        <f t="shared" si="44"/>
        <v>Não útil</v>
      </c>
      <c r="G1038" s="162">
        <v>27.7</v>
      </c>
    </row>
    <row r="1039" spans="4:7" x14ac:dyDescent="0.2">
      <c r="D1039" s="160">
        <v>41162</v>
      </c>
      <c r="E1039" s="161">
        <f t="shared" si="46"/>
        <v>1</v>
      </c>
      <c r="F1039" s="159" t="str">
        <f t="shared" si="44"/>
        <v>Útil</v>
      </c>
      <c r="G1039" s="162">
        <v>28.2</v>
      </c>
    </row>
    <row r="1040" spans="4:7" x14ac:dyDescent="0.2">
      <c r="D1040" s="160">
        <v>41163</v>
      </c>
      <c r="E1040" s="161">
        <f t="shared" si="46"/>
        <v>2</v>
      </c>
      <c r="F1040" s="159" t="str">
        <f t="shared" si="44"/>
        <v>Útil</v>
      </c>
      <c r="G1040" s="162">
        <v>28.5</v>
      </c>
    </row>
    <row r="1041" spans="4:7" x14ac:dyDescent="0.2">
      <c r="D1041" s="160">
        <v>41164</v>
      </c>
      <c r="E1041" s="161">
        <f t="shared" si="46"/>
        <v>3</v>
      </c>
      <c r="F1041" s="159" t="str">
        <f t="shared" si="44"/>
        <v>Útil</v>
      </c>
      <c r="G1041" s="162">
        <v>29.7</v>
      </c>
    </row>
    <row r="1042" spans="4:7" x14ac:dyDescent="0.2">
      <c r="D1042" s="160">
        <v>41165</v>
      </c>
      <c r="E1042" s="161">
        <f t="shared" si="46"/>
        <v>4</v>
      </c>
      <c r="F1042" s="159" t="str">
        <f t="shared" si="44"/>
        <v>Útil</v>
      </c>
      <c r="G1042" s="162">
        <v>29.2</v>
      </c>
    </row>
    <row r="1043" spans="4:7" x14ac:dyDescent="0.2">
      <c r="D1043" s="160">
        <v>41166</v>
      </c>
      <c r="E1043" s="161">
        <f t="shared" si="46"/>
        <v>5</v>
      </c>
      <c r="F1043" s="159" t="str">
        <f t="shared" ref="F1043:F1106" si="47">IF(E1043&lt;6,"Útil","Não útil")</f>
        <v>Útil</v>
      </c>
      <c r="G1043" s="162">
        <v>28.1</v>
      </c>
    </row>
    <row r="1044" spans="4:7" x14ac:dyDescent="0.2">
      <c r="D1044" s="160">
        <v>41167</v>
      </c>
      <c r="E1044" s="161">
        <f t="shared" si="46"/>
        <v>6</v>
      </c>
      <c r="F1044" s="159" t="str">
        <f t="shared" si="47"/>
        <v>Não útil</v>
      </c>
      <c r="G1044" s="162">
        <v>28.5</v>
      </c>
    </row>
    <row r="1045" spans="4:7" x14ac:dyDescent="0.2">
      <c r="D1045" s="160">
        <v>41168</v>
      </c>
      <c r="E1045" s="161">
        <f t="shared" si="46"/>
        <v>7</v>
      </c>
      <c r="F1045" s="159" t="str">
        <f t="shared" si="47"/>
        <v>Não útil</v>
      </c>
      <c r="G1045" s="162">
        <v>28.1</v>
      </c>
    </row>
    <row r="1046" spans="4:7" x14ac:dyDescent="0.2">
      <c r="D1046" s="160">
        <v>41169</v>
      </c>
      <c r="E1046" s="161">
        <f t="shared" si="46"/>
        <v>1</v>
      </c>
      <c r="F1046" s="159" t="str">
        <f t="shared" si="47"/>
        <v>Útil</v>
      </c>
      <c r="G1046" s="162">
        <v>27.7</v>
      </c>
    </row>
    <row r="1047" spans="4:7" x14ac:dyDescent="0.2">
      <c r="D1047" s="160">
        <v>41170</v>
      </c>
      <c r="E1047" s="161">
        <f t="shared" si="46"/>
        <v>2</v>
      </c>
      <c r="F1047" s="159" t="str">
        <f t="shared" si="47"/>
        <v>Útil</v>
      </c>
      <c r="G1047" s="162">
        <v>28.4</v>
      </c>
    </row>
    <row r="1048" spans="4:7" x14ac:dyDescent="0.2">
      <c r="D1048" s="160">
        <v>41171</v>
      </c>
      <c r="E1048" s="161">
        <f t="shared" si="46"/>
        <v>3</v>
      </c>
      <c r="F1048" s="159" t="str">
        <f t="shared" si="47"/>
        <v>Útil</v>
      </c>
      <c r="G1048" s="162">
        <v>28.8</v>
      </c>
    </row>
    <row r="1049" spans="4:7" x14ac:dyDescent="0.2">
      <c r="D1049" s="160">
        <v>41172</v>
      </c>
      <c r="E1049" s="161">
        <f t="shared" si="46"/>
        <v>4</v>
      </c>
      <c r="F1049" s="159" t="str">
        <f t="shared" si="47"/>
        <v>Útil</v>
      </c>
      <c r="G1049" s="162">
        <v>28.9</v>
      </c>
    </row>
    <row r="1050" spans="4:7" x14ac:dyDescent="0.2">
      <c r="D1050" s="160">
        <v>41173</v>
      </c>
      <c r="E1050" s="161">
        <f t="shared" si="46"/>
        <v>5</v>
      </c>
      <c r="F1050" s="159" t="str">
        <f t="shared" si="47"/>
        <v>Útil</v>
      </c>
      <c r="G1050" s="162">
        <v>29.5</v>
      </c>
    </row>
    <row r="1051" spans="4:7" x14ac:dyDescent="0.2">
      <c r="D1051" s="160">
        <v>41174</v>
      </c>
      <c r="E1051" s="161">
        <f t="shared" si="46"/>
        <v>6</v>
      </c>
      <c r="F1051" s="159" t="str">
        <f t="shared" si="47"/>
        <v>Não útil</v>
      </c>
      <c r="G1051" s="162">
        <v>28.7</v>
      </c>
    </row>
    <row r="1052" spans="4:7" x14ac:dyDescent="0.2">
      <c r="D1052" s="160">
        <v>41175</v>
      </c>
      <c r="E1052" s="161">
        <f t="shared" si="46"/>
        <v>7</v>
      </c>
      <c r="F1052" s="159" t="str">
        <f t="shared" si="47"/>
        <v>Não útil</v>
      </c>
      <c r="G1052" s="162">
        <v>27.5</v>
      </c>
    </row>
    <row r="1053" spans="4:7" x14ac:dyDescent="0.2">
      <c r="D1053" s="160">
        <v>41176</v>
      </c>
      <c r="E1053" s="161">
        <f t="shared" si="46"/>
        <v>1</v>
      </c>
      <c r="F1053" s="159" t="str">
        <f t="shared" si="47"/>
        <v>Útil</v>
      </c>
      <c r="G1053" s="162">
        <v>28.5</v>
      </c>
    </row>
    <row r="1054" spans="4:7" x14ac:dyDescent="0.2">
      <c r="D1054" s="160">
        <v>41177</v>
      </c>
      <c r="E1054" s="161">
        <f t="shared" si="46"/>
        <v>2</v>
      </c>
      <c r="F1054" s="159" t="str">
        <f t="shared" si="47"/>
        <v>Útil</v>
      </c>
      <c r="G1054" s="162">
        <v>28.6</v>
      </c>
    </row>
    <row r="1055" spans="4:7" x14ac:dyDescent="0.2">
      <c r="D1055" s="160">
        <v>41178</v>
      </c>
      <c r="E1055" s="161">
        <f t="shared" si="46"/>
        <v>3</v>
      </c>
      <c r="F1055" s="159" t="str">
        <f t="shared" si="47"/>
        <v>Útil</v>
      </c>
      <c r="G1055" s="162">
        <v>30.9</v>
      </c>
    </row>
    <row r="1056" spans="4:7" x14ac:dyDescent="0.2">
      <c r="D1056" s="160">
        <v>41179</v>
      </c>
      <c r="E1056" s="161">
        <f t="shared" si="46"/>
        <v>4</v>
      </c>
      <c r="F1056" s="159" t="str">
        <f t="shared" si="47"/>
        <v>Útil</v>
      </c>
      <c r="G1056" s="162">
        <v>29.9</v>
      </c>
    </row>
    <row r="1057" spans="4:7" x14ac:dyDescent="0.2">
      <c r="D1057" s="160">
        <v>41180</v>
      </c>
      <c r="E1057" s="161">
        <f t="shared" si="46"/>
        <v>5</v>
      </c>
      <c r="F1057" s="159" t="str">
        <f t="shared" si="47"/>
        <v>Útil</v>
      </c>
      <c r="G1057" s="162">
        <v>25.1</v>
      </c>
    </row>
    <row r="1058" spans="4:7" x14ac:dyDescent="0.2">
      <c r="D1058" s="160">
        <v>41181</v>
      </c>
      <c r="E1058" s="161">
        <f t="shared" si="46"/>
        <v>6</v>
      </c>
      <c r="F1058" s="159" t="str">
        <f t="shared" si="47"/>
        <v>Não útil</v>
      </c>
      <c r="G1058" s="162">
        <v>24</v>
      </c>
    </row>
    <row r="1059" spans="4:7" x14ac:dyDescent="0.2">
      <c r="D1059" s="160">
        <v>41182</v>
      </c>
      <c r="E1059" s="161">
        <f t="shared" si="46"/>
        <v>7</v>
      </c>
      <c r="F1059" s="159" t="str">
        <f t="shared" si="47"/>
        <v>Não útil</v>
      </c>
      <c r="G1059" s="162">
        <v>26.2</v>
      </c>
    </row>
    <row r="1060" spans="4:7" x14ac:dyDescent="0.2">
      <c r="D1060" s="160">
        <v>41183</v>
      </c>
      <c r="E1060" s="161">
        <f t="shared" si="46"/>
        <v>1</v>
      </c>
      <c r="F1060" s="159" t="str">
        <f t="shared" si="47"/>
        <v>Útil</v>
      </c>
      <c r="G1060" s="162">
        <v>27.1</v>
      </c>
    </row>
    <row r="1061" spans="4:7" x14ac:dyDescent="0.2">
      <c r="D1061" s="160">
        <v>41184</v>
      </c>
      <c r="E1061" s="161">
        <f t="shared" si="46"/>
        <v>2</v>
      </c>
      <c r="F1061" s="159" t="str">
        <f t="shared" si="47"/>
        <v>Útil</v>
      </c>
      <c r="G1061" s="162">
        <v>26.3</v>
      </c>
    </row>
    <row r="1062" spans="4:7" x14ac:dyDescent="0.2">
      <c r="D1062" s="160">
        <v>41185</v>
      </c>
      <c r="E1062" s="161">
        <f t="shared" si="46"/>
        <v>3</v>
      </c>
      <c r="F1062" s="159" t="str">
        <f t="shared" si="47"/>
        <v>Útil</v>
      </c>
      <c r="G1062" s="162">
        <v>26.9</v>
      </c>
    </row>
    <row r="1063" spans="4:7" x14ac:dyDescent="0.2">
      <c r="D1063" s="160">
        <v>41186</v>
      </c>
      <c r="E1063" s="161">
        <f t="shared" si="46"/>
        <v>4</v>
      </c>
      <c r="F1063" s="159" t="str">
        <f t="shared" si="47"/>
        <v>Útil</v>
      </c>
      <c r="G1063" s="162">
        <v>27.7</v>
      </c>
    </row>
    <row r="1064" spans="4:7" x14ac:dyDescent="0.2">
      <c r="D1064" s="160">
        <v>41187</v>
      </c>
      <c r="E1064" s="161">
        <f t="shared" si="46"/>
        <v>5</v>
      </c>
      <c r="F1064" s="159" t="str">
        <f t="shared" si="47"/>
        <v>Útil</v>
      </c>
      <c r="G1064" s="162">
        <v>28.5</v>
      </c>
    </row>
    <row r="1065" spans="4:7" x14ac:dyDescent="0.2">
      <c r="D1065" s="160">
        <v>41188</v>
      </c>
      <c r="E1065" s="161">
        <f t="shared" si="46"/>
        <v>6</v>
      </c>
      <c r="F1065" s="159" t="str">
        <f t="shared" si="47"/>
        <v>Não útil</v>
      </c>
      <c r="G1065" s="162">
        <v>28.3</v>
      </c>
    </row>
    <row r="1066" spans="4:7" x14ac:dyDescent="0.2">
      <c r="D1066" s="160">
        <v>41189</v>
      </c>
      <c r="E1066" s="161">
        <f t="shared" si="46"/>
        <v>7</v>
      </c>
      <c r="F1066" s="159" t="str">
        <f t="shared" si="47"/>
        <v>Não útil</v>
      </c>
      <c r="G1066" s="162">
        <v>28.8</v>
      </c>
    </row>
    <row r="1067" spans="4:7" x14ac:dyDescent="0.2">
      <c r="D1067" s="160">
        <v>41190</v>
      </c>
      <c r="E1067" s="161">
        <f t="shared" si="46"/>
        <v>1</v>
      </c>
      <c r="F1067" s="159" t="str">
        <f t="shared" si="47"/>
        <v>Útil</v>
      </c>
      <c r="G1067" s="162">
        <v>27.7</v>
      </c>
    </row>
    <row r="1068" spans="4:7" x14ac:dyDescent="0.2">
      <c r="D1068" s="160">
        <v>41191</v>
      </c>
      <c r="E1068" s="161">
        <f t="shared" si="46"/>
        <v>2</v>
      </c>
      <c r="F1068" s="159" t="str">
        <f t="shared" si="47"/>
        <v>Útil</v>
      </c>
      <c r="G1068" s="162">
        <v>27.7</v>
      </c>
    </row>
    <row r="1069" spans="4:7" x14ac:dyDescent="0.2">
      <c r="D1069" s="160">
        <v>41192</v>
      </c>
      <c r="E1069" s="161">
        <f t="shared" si="46"/>
        <v>3</v>
      </c>
      <c r="F1069" s="159" t="str">
        <f t="shared" si="47"/>
        <v>Útil</v>
      </c>
      <c r="G1069" s="162">
        <v>27.2</v>
      </c>
    </row>
    <row r="1070" spans="4:7" x14ac:dyDescent="0.2">
      <c r="D1070" s="160">
        <v>41193</v>
      </c>
      <c r="E1070" s="161">
        <f t="shared" si="46"/>
        <v>4</v>
      </c>
      <c r="F1070" s="159" t="str">
        <f t="shared" si="47"/>
        <v>Útil</v>
      </c>
      <c r="G1070" s="162">
        <v>28.2</v>
      </c>
    </row>
    <row r="1071" spans="4:7" x14ac:dyDescent="0.2">
      <c r="D1071" s="163">
        <v>41194</v>
      </c>
      <c r="E1071" s="164">
        <v>8</v>
      </c>
      <c r="F1071" s="165" t="str">
        <f t="shared" si="47"/>
        <v>Não útil</v>
      </c>
      <c r="G1071" s="162">
        <v>28.5</v>
      </c>
    </row>
    <row r="1072" spans="4:7" x14ac:dyDescent="0.2">
      <c r="D1072" s="160">
        <v>41195</v>
      </c>
      <c r="E1072" s="161">
        <f t="shared" ref="E1072:E1091" si="48">WEEKDAY(D1072,2)</f>
        <v>6</v>
      </c>
      <c r="F1072" s="159" t="str">
        <f t="shared" si="47"/>
        <v>Não útil</v>
      </c>
      <c r="G1072" s="162">
        <v>27.2</v>
      </c>
    </row>
    <row r="1073" spans="4:7" x14ac:dyDescent="0.2">
      <c r="D1073" s="160">
        <v>41196</v>
      </c>
      <c r="E1073" s="161">
        <f t="shared" si="48"/>
        <v>7</v>
      </c>
      <c r="F1073" s="159" t="str">
        <f t="shared" si="47"/>
        <v>Não útil</v>
      </c>
      <c r="G1073" s="162">
        <v>28.5</v>
      </c>
    </row>
    <row r="1074" spans="4:7" x14ac:dyDescent="0.2">
      <c r="D1074" s="160">
        <v>41197</v>
      </c>
      <c r="E1074" s="161">
        <f t="shared" si="48"/>
        <v>1</v>
      </c>
      <c r="F1074" s="159" t="str">
        <f t="shared" si="47"/>
        <v>Útil</v>
      </c>
      <c r="G1074" s="162">
        <v>28.3</v>
      </c>
    </row>
    <row r="1075" spans="4:7" x14ac:dyDescent="0.2">
      <c r="D1075" s="160">
        <v>41198</v>
      </c>
      <c r="E1075" s="161">
        <f t="shared" si="48"/>
        <v>2</v>
      </c>
      <c r="F1075" s="159" t="str">
        <f t="shared" si="47"/>
        <v>Útil</v>
      </c>
      <c r="G1075" s="162">
        <v>29.3</v>
      </c>
    </row>
    <row r="1076" spans="4:7" x14ac:dyDescent="0.2">
      <c r="D1076" s="160">
        <v>41199</v>
      </c>
      <c r="E1076" s="161">
        <f t="shared" si="48"/>
        <v>3</v>
      </c>
      <c r="F1076" s="159" t="str">
        <f t="shared" si="47"/>
        <v>Útil</v>
      </c>
      <c r="G1076" s="162">
        <v>29.6</v>
      </c>
    </row>
    <row r="1077" spans="4:7" x14ac:dyDescent="0.2">
      <c r="D1077" s="160">
        <v>41200</v>
      </c>
      <c r="E1077" s="161">
        <f t="shared" si="48"/>
        <v>4</v>
      </c>
      <c r="F1077" s="159" t="str">
        <f t="shared" si="47"/>
        <v>Útil</v>
      </c>
      <c r="G1077" s="162">
        <v>29.1</v>
      </c>
    </row>
    <row r="1078" spans="4:7" x14ac:dyDescent="0.2">
      <c r="D1078" s="160">
        <v>41201</v>
      </c>
      <c r="E1078" s="161">
        <f t="shared" si="48"/>
        <v>5</v>
      </c>
      <c r="F1078" s="159" t="str">
        <f t="shared" si="47"/>
        <v>Útil</v>
      </c>
      <c r="G1078" s="162">
        <v>29.8</v>
      </c>
    </row>
    <row r="1079" spans="4:7" x14ac:dyDescent="0.2">
      <c r="D1079" s="160">
        <v>41202</v>
      </c>
      <c r="E1079" s="161">
        <f t="shared" si="48"/>
        <v>6</v>
      </c>
      <c r="F1079" s="159" t="str">
        <f t="shared" si="47"/>
        <v>Não útil</v>
      </c>
      <c r="G1079" s="162">
        <v>29</v>
      </c>
    </row>
    <row r="1080" spans="4:7" x14ac:dyDescent="0.2">
      <c r="D1080" s="160">
        <v>41203</v>
      </c>
      <c r="E1080" s="161">
        <f t="shared" si="48"/>
        <v>7</v>
      </c>
      <c r="F1080" s="159" t="str">
        <f t="shared" si="47"/>
        <v>Não útil</v>
      </c>
      <c r="G1080" s="162">
        <v>29.2</v>
      </c>
    </row>
    <row r="1081" spans="4:7" x14ac:dyDescent="0.2">
      <c r="D1081" s="160">
        <v>41204</v>
      </c>
      <c r="E1081" s="161">
        <f t="shared" si="48"/>
        <v>1</v>
      </c>
      <c r="F1081" s="159" t="str">
        <f t="shared" si="47"/>
        <v>Útil</v>
      </c>
      <c r="G1081" s="162">
        <v>29.5</v>
      </c>
    </row>
    <row r="1082" spans="4:7" x14ac:dyDescent="0.2">
      <c r="D1082" s="160">
        <v>41205</v>
      </c>
      <c r="E1082" s="161">
        <f t="shared" si="48"/>
        <v>2</v>
      </c>
      <c r="F1082" s="159" t="str">
        <f t="shared" si="47"/>
        <v>Útil</v>
      </c>
      <c r="G1082" s="162">
        <v>30.2</v>
      </c>
    </row>
    <row r="1083" spans="4:7" x14ac:dyDescent="0.2">
      <c r="D1083" s="160">
        <v>41206</v>
      </c>
      <c r="E1083" s="161">
        <f t="shared" si="48"/>
        <v>3</v>
      </c>
      <c r="F1083" s="159" t="str">
        <f t="shared" si="47"/>
        <v>Útil</v>
      </c>
      <c r="G1083" s="162">
        <v>30.2</v>
      </c>
    </row>
    <row r="1084" spans="4:7" x14ac:dyDescent="0.2">
      <c r="D1084" s="160">
        <v>41207</v>
      </c>
      <c r="E1084" s="161">
        <f t="shared" si="48"/>
        <v>4</v>
      </c>
      <c r="F1084" s="159" t="str">
        <f t="shared" si="47"/>
        <v>Útil</v>
      </c>
      <c r="G1084" s="162">
        <v>30.1</v>
      </c>
    </row>
    <row r="1085" spans="4:7" x14ac:dyDescent="0.2">
      <c r="D1085" s="160">
        <v>41208</v>
      </c>
      <c r="E1085" s="161">
        <f t="shared" si="48"/>
        <v>5</v>
      </c>
      <c r="F1085" s="159" t="str">
        <f t="shared" si="47"/>
        <v>Útil</v>
      </c>
      <c r="G1085" s="162">
        <v>25.5</v>
      </c>
    </row>
    <row r="1086" spans="4:7" x14ac:dyDescent="0.2">
      <c r="D1086" s="160">
        <v>41209</v>
      </c>
      <c r="E1086" s="161">
        <f t="shared" si="48"/>
        <v>6</v>
      </c>
      <c r="F1086" s="159" t="str">
        <f t="shared" si="47"/>
        <v>Não útil</v>
      </c>
      <c r="G1086" s="162">
        <v>27</v>
      </c>
    </row>
    <row r="1087" spans="4:7" x14ac:dyDescent="0.2">
      <c r="D1087" s="160">
        <v>41210</v>
      </c>
      <c r="E1087" s="161">
        <f t="shared" si="48"/>
        <v>7</v>
      </c>
      <c r="F1087" s="159" t="str">
        <f t="shared" si="47"/>
        <v>Não útil</v>
      </c>
      <c r="G1087" s="162">
        <v>29.3</v>
      </c>
    </row>
    <row r="1088" spans="4:7" x14ac:dyDescent="0.2">
      <c r="D1088" s="160">
        <v>41211</v>
      </c>
      <c r="E1088" s="161">
        <f t="shared" si="48"/>
        <v>1</v>
      </c>
      <c r="F1088" s="159" t="str">
        <f t="shared" si="47"/>
        <v>Útil</v>
      </c>
      <c r="G1088" s="162">
        <v>29.6</v>
      </c>
    </row>
    <row r="1089" spans="4:7" x14ac:dyDescent="0.2">
      <c r="D1089" s="160">
        <v>41212</v>
      </c>
      <c r="E1089" s="161">
        <f t="shared" si="48"/>
        <v>2</v>
      </c>
      <c r="F1089" s="159" t="str">
        <f t="shared" si="47"/>
        <v>Útil</v>
      </c>
      <c r="G1089" s="162">
        <v>31</v>
      </c>
    </row>
    <row r="1090" spans="4:7" x14ac:dyDescent="0.2">
      <c r="D1090" s="160">
        <v>41213</v>
      </c>
      <c r="E1090" s="161">
        <f t="shared" si="48"/>
        <v>3</v>
      </c>
      <c r="F1090" s="159" t="str">
        <f t="shared" si="47"/>
        <v>Útil</v>
      </c>
      <c r="G1090" s="162">
        <v>31.7</v>
      </c>
    </row>
    <row r="1091" spans="4:7" x14ac:dyDescent="0.2">
      <c r="D1091" s="160">
        <v>41214</v>
      </c>
      <c r="E1091" s="161">
        <f t="shared" si="48"/>
        <v>4</v>
      </c>
      <c r="F1091" s="159" t="str">
        <f t="shared" si="47"/>
        <v>Útil</v>
      </c>
      <c r="G1091" s="162">
        <v>32.5</v>
      </c>
    </row>
    <row r="1092" spans="4:7" x14ac:dyDescent="0.2">
      <c r="D1092" s="163">
        <v>41215</v>
      </c>
      <c r="E1092" s="164">
        <v>8</v>
      </c>
      <c r="F1092" s="165" t="str">
        <f t="shared" si="47"/>
        <v>Não útil</v>
      </c>
      <c r="G1092" s="162">
        <v>34.1</v>
      </c>
    </row>
    <row r="1093" spans="4:7" x14ac:dyDescent="0.2">
      <c r="D1093" s="160">
        <v>41216</v>
      </c>
      <c r="E1093" s="161">
        <f t="shared" ref="E1093:E1104" si="49">WEEKDAY(D1093,2)</f>
        <v>6</v>
      </c>
      <c r="F1093" s="159" t="str">
        <f t="shared" si="47"/>
        <v>Não útil</v>
      </c>
      <c r="G1093" s="162">
        <v>33.700000000000003</v>
      </c>
    </row>
    <row r="1094" spans="4:7" x14ac:dyDescent="0.2">
      <c r="D1094" s="160">
        <v>41217</v>
      </c>
      <c r="E1094" s="161">
        <f t="shared" si="49"/>
        <v>7</v>
      </c>
      <c r="F1094" s="159" t="str">
        <f t="shared" si="47"/>
        <v>Não útil</v>
      </c>
      <c r="G1094" s="162">
        <v>34.6</v>
      </c>
    </row>
    <row r="1095" spans="4:7" x14ac:dyDescent="0.2">
      <c r="D1095" s="160">
        <v>41218</v>
      </c>
      <c r="E1095" s="161">
        <f t="shared" si="49"/>
        <v>1</v>
      </c>
      <c r="F1095" s="159" t="str">
        <f t="shared" si="47"/>
        <v>Útil</v>
      </c>
      <c r="G1095" s="162">
        <v>33.299999999999997</v>
      </c>
    </row>
    <row r="1096" spans="4:7" x14ac:dyDescent="0.2">
      <c r="D1096" s="160">
        <v>41219</v>
      </c>
      <c r="E1096" s="161">
        <f t="shared" si="49"/>
        <v>2</v>
      </c>
      <c r="F1096" s="159" t="str">
        <f t="shared" si="47"/>
        <v>Útil</v>
      </c>
      <c r="G1096" s="162">
        <v>30.1</v>
      </c>
    </row>
    <row r="1097" spans="4:7" x14ac:dyDescent="0.2">
      <c r="D1097" s="160">
        <v>41220</v>
      </c>
      <c r="E1097" s="161">
        <f t="shared" si="49"/>
        <v>3</v>
      </c>
      <c r="F1097" s="159" t="str">
        <f t="shared" si="47"/>
        <v>Útil</v>
      </c>
      <c r="G1097" s="162">
        <v>32.5</v>
      </c>
    </row>
    <row r="1098" spans="4:7" x14ac:dyDescent="0.2">
      <c r="D1098" s="160">
        <v>41221</v>
      </c>
      <c r="E1098" s="161">
        <f t="shared" si="49"/>
        <v>4</v>
      </c>
      <c r="F1098" s="159" t="str">
        <f t="shared" si="47"/>
        <v>Útil</v>
      </c>
      <c r="G1098" s="162">
        <v>30.6</v>
      </c>
    </row>
    <row r="1099" spans="4:7" x14ac:dyDescent="0.2">
      <c r="D1099" s="160">
        <v>41222</v>
      </c>
      <c r="E1099" s="161">
        <f t="shared" si="49"/>
        <v>5</v>
      </c>
      <c r="F1099" s="159" t="str">
        <f t="shared" si="47"/>
        <v>Útil</v>
      </c>
      <c r="G1099" s="162">
        <v>29.5</v>
      </c>
    </row>
    <row r="1100" spans="4:7" x14ac:dyDescent="0.2">
      <c r="D1100" s="160">
        <v>41223</v>
      </c>
      <c r="E1100" s="161">
        <f t="shared" si="49"/>
        <v>6</v>
      </c>
      <c r="F1100" s="159" t="str">
        <f t="shared" si="47"/>
        <v>Não útil</v>
      </c>
      <c r="G1100" s="162">
        <v>29.1</v>
      </c>
    </row>
    <row r="1101" spans="4:7" x14ac:dyDescent="0.2">
      <c r="D1101" s="160">
        <v>41224</v>
      </c>
      <c r="E1101" s="161">
        <f t="shared" si="49"/>
        <v>7</v>
      </c>
      <c r="F1101" s="159" t="str">
        <f t="shared" si="47"/>
        <v>Não útil</v>
      </c>
      <c r="G1101" s="162">
        <v>30.4</v>
      </c>
    </row>
    <row r="1102" spans="4:7" x14ac:dyDescent="0.2">
      <c r="D1102" s="160">
        <v>41225</v>
      </c>
      <c r="E1102" s="161">
        <f t="shared" si="49"/>
        <v>1</v>
      </c>
      <c r="F1102" s="159" t="str">
        <f t="shared" si="47"/>
        <v>Útil</v>
      </c>
      <c r="G1102" s="162">
        <v>30.5</v>
      </c>
    </row>
    <row r="1103" spans="4:7" x14ac:dyDescent="0.2">
      <c r="D1103" s="160">
        <v>41226</v>
      </c>
      <c r="E1103" s="161">
        <f t="shared" si="49"/>
        <v>2</v>
      </c>
      <c r="F1103" s="159" t="str">
        <f t="shared" si="47"/>
        <v>Útil</v>
      </c>
      <c r="G1103" s="162">
        <v>31.6</v>
      </c>
    </row>
    <row r="1104" spans="4:7" x14ac:dyDescent="0.2">
      <c r="D1104" s="160">
        <v>41227</v>
      </c>
      <c r="E1104" s="161">
        <f t="shared" si="49"/>
        <v>3</v>
      </c>
      <c r="F1104" s="159" t="str">
        <f t="shared" si="47"/>
        <v>Útil</v>
      </c>
      <c r="G1104" s="162">
        <v>33.200000000000003</v>
      </c>
    </row>
    <row r="1105" spans="4:7" x14ac:dyDescent="0.2">
      <c r="D1105" s="163">
        <v>41228</v>
      </c>
      <c r="E1105" s="164">
        <v>8</v>
      </c>
      <c r="F1105" s="165" t="str">
        <f t="shared" si="47"/>
        <v>Não útil</v>
      </c>
      <c r="G1105" s="162">
        <v>32</v>
      </c>
    </row>
    <row r="1106" spans="4:7" x14ac:dyDescent="0.2">
      <c r="D1106" s="160">
        <v>41229</v>
      </c>
      <c r="E1106" s="161">
        <f t="shared" ref="E1106:E1144" si="50">WEEKDAY(D1106,2)</f>
        <v>5</v>
      </c>
      <c r="F1106" s="159" t="str">
        <f t="shared" si="47"/>
        <v>Útil</v>
      </c>
      <c r="G1106" s="162">
        <v>32.5</v>
      </c>
    </row>
    <row r="1107" spans="4:7" x14ac:dyDescent="0.2">
      <c r="D1107" s="160">
        <v>41230</v>
      </c>
      <c r="E1107" s="161">
        <f t="shared" si="50"/>
        <v>6</v>
      </c>
      <c r="F1107" s="159" t="str">
        <f t="shared" ref="F1107:F1150" si="51">IF(E1107&lt;6,"Útil","Não útil")</f>
        <v>Não útil</v>
      </c>
      <c r="G1107" s="162">
        <v>32.9</v>
      </c>
    </row>
    <row r="1108" spans="4:7" x14ac:dyDescent="0.2">
      <c r="D1108" s="160">
        <v>41231</v>
      </c>
      <c r="E1108" s="161">
        <f t="shared" si="50"/>
        <v>7</v>
      </c>
      <c r="F1108" s="159" t="str">
        <f t="shared" si="51"/>
        <v>Não útil</v>
      </c>
      <c r="G1108" s="162">
        <v>32</v>
      </c>
    </row>
    <row r="1109" spans="4:7" x14ac:dyDescent="0.2">
      <c r="D1109" s="160">
        <v>41232</v>
      </c>
      <c r="E1109" s="161">
        <f t="shared" si="50"/>
        <v>1</v>
      </c>
      <c r="F1109" s="159" t="str">
        <f t="shared" si="51"/>
        <v>Útil</v>
      </c>
      <c r="G1109" s="162">
        <v>31.7</v>
      </c>
    </row>
    <row r="1110" spans="4:7" x14ac:dyDescent="0.2">
      <c r="D1110" s="160">
        <v>41233</v>
      </c>
      <c r="E1110" s="161">
        <f t="shared" si="50"/>
        <v>2</v>
      </c>
      <c r="F1110" s="159" t="str">
        <f t="shared" si="51"/>
        <v>Útil</v>
      </c>
      <c r="G1110" s="162">
        <v>31.6</v>
      </c>
    </row>
    <row r="1111" spans="4:7" x14ac:dyDescent="0.2">
      <c r="D1111" s="160">
        <v>41234</v>
      </c>
      <c r="E1111" s="161">
        <f t="shared" si="50"/>
        <v>3</v>
      </c>
      <c r="F1111" s="159" t="str">
        <f t="shared" si="51"/>
        <v>Útil</v>
      </c>
      <c r="G1111" s="162">
        <v>31.3</v>
      </c>
    </row>
    <row r="1112" spans="4:7" x14ac:dyDescent="0.2">
      <c r="D1112" s="160">
        <v>41235</v>
      </c>
      <c r="E1112" s="161">
        <f t="shared" si="50"/>
        <v>4</v>
      </c>
      <c r="F1112" s="159" t="str">
        <f t="shared" si="51"/>
        <v>Útil</v>
      </c>
      <c r="G1112" s="162">
        <v>31.8</v>
      </c>
    </row>
    <row r="1113" spans="4:7" x14ac:dyDescent="0.2">
      <c r="D1113" s="160">
        <v>41236</v>
      </c>
      <c r="E1113" s="161">
        <f t="shared" si="50"/>
        <v>5</v>
      </c>
      <c r="F1113" s="159" t="str">
        <f t="shared" si="51"/>
        <v>Útil</v>
      </c>
      <c r="G1113" s="162">
        <v>31.9</v>
      </c>
    </row>
    <row r="1114" spans="4:7" x14ac:dyDescent="0.2">
      <c r="D1114" s="160">
        <v>41237</v>
      </c>
      <c r="E1114" s="161">
        <f t="shared" si="50"/>
        <v>6</v>
      </c>
      <c r="F1114" s="159" t="str">
        <f t="shared" si="51"/>
        <v>Não útil</v>
      </c>
      <c r="G1114" s="162">
        <v>32.9</v>
      </c>
    </row>
    <row r="1115" spans="4:7" x14ac:dyDescent="0.2">
      <c r="D1115" s="160">
        <v>41238</v>
      </c>
      <c r="E1115" s="161">
        <f t="shared" si="50"/>
        <v>7</v>
      </c>
      <c r="F1115" s="159" t="str">
        <f t="shared" si="51"/>
        <v>Não útil</v>
      </c>
      <c r="G1115" s="162">
        <v>33.5</v>
      </c>
    </row>
    <row r="1116" spans="4:7" x14ac:dyDescent="0.2">
      <c r="D1116" s="160">
        <v>41239</v>
      </c>
      <c r="E1116" s="161">
        <f t="shared" si="50"/>
        <v>1</v>
      </c>
      <c r="F1116" s="159" t="str">
        <f t="shared" si="51"/>
        <v>Útil</v>
      </c>
      <c r="G1116" s="162">
        <v>32.200000000000003</v>
      </c>
    </row>
    <row r="1117" spans="4:7" x14ac:dyDescent="0.2">
      <c r="D1117" s="160">
        <v>41240</v>
      </c>
      <c r="E1117" s="161">
        <f t="shared" si="50"/>
        <v>2</v>
      </c>
      <c r="F1117" s="159" t="str">
        <f t="shared" si="51"/>
        <v>Útil</v>
      </c>
      <c r="G1117" s="162">
        <v>31.7</v>
      </c>
    </row>
    <row r="1118" spans="4:7" x14ac:dyDescent="0.2">
      <c r="D1118" s="160">
        <v>41241</v>
      </c>
      <c r="E1118" s="161">
        <f t="shared" si="50"/>
        <v>3</v>
      </c>
      <c r="F1118" s="159" t="str">
        <f t="shared" si="51"/>
        <v>Útil</v>
      </c>
      <c r="G1118" s="162">
        <v>32.299999999999997</v>
      </c>
    </row>
    <row r="1119" spans="4:7" x14ac:dyDescent="0.2">
      <c r="D1119" s="160">
        <v>41242</v>
      </c>
      <c r="E1119" s="161">
        <f t="shared" si="50"/>
        <v>4</v>
      </c>
      <c r="F1119" s="159" t="str">
        <f t="shared" si="51"/>
        <v>Útil</v>
      </c>
      <c r="G1119" s="162">
        <v>32.700000000000003</v>
      </c>
    </row>
    <row r="1120" spans="4:7" x14ac:dyDescent="0.2">
      <c r="D1120" s="160">
        <v>41243</v>
      </c>
      <c r="E1120" s="161">
        <f t="shared" si="50"/>
        <v>5</v>
      </c>
      <c r="F1120" s="159" t="str">
        <f t="shared" si="51"/>
        <v>Útil</v>
      </c>
      <c r="G1120" s="162">
        <v>30.8</v>
      </c>
    </row>
    <row r="1121" spans="4:7" x14ac:dyDescent="0.2">
      <c r="D1121" s="160">
        <v>41244</v>
      </c>
      <c r="E1121" s="161">
        <f t="shared" si="50"/>
        <v>6</v>
      </c>
      <c r="F1121" s="159" t="str">
        <f t="shared" si="51"/>
        <v>Não útil</v>
      </c>
      <c r="G1121" s="162">
        <v>31.1</v>
      </c>
    </row>
    <row r="1122" spans="4:7" x14ac:dyDescent="0.2">
      <c r="D1122" s="160">
        <v>41245</v>
      </c>
      <c r="E1122" s="161">
        <f t="shared" si="50"/>
        <v>7</v>
      </c>
      <c r="F1122" s="159" t="str">
        <f t="shared" si="51"/>
        <v>Não útil</v>
      </c>
      <c r="G1122" s="162">
        <v>31.3</v>
      </c>
    </row>
    <row r="1123" spans="4:7" x14ac:dyDescent="0.2">
      <c r="D1123" s="160">
        <v>41246</v>
      </c>
      <c r="E1123" s="161">
        <f t="shared" si="50"/>
        <v>1</v>
      </c>
      <c r="F1123" s="159" t="str">
        <f t="shared" si="51"/>
        <v>Útil</v>
      </c>
      <c r="G1123" s="162">
        <v>31.6</v>
      </c>
    </row>
    <row r="1124" spans="4:7" x14ac:dyDescent="0.2">
      <c r="D1124" s="160">
        <v>41247</v>
      </c>
      <c r="E1124" s="161">
        <f t="shared" si="50"/>
        <v>2</v>
      </c>
      <c r="F1124" s="159" t="str">
        <f t="shared" si="51"/>
        <v>Útil</v>
      </c>
      <c r="G1124" s="162">
        <v>32.1</v>
      </c>
    </row>
    <row r="1125" spans="4:7" x14ac:dyDescent="0.2">
      <c r="D1125" s="160">
        <v>41248</v>
      </c>
      <c r="E1125" s="161">
        <f t="shared" si="50"/>
        <v>3</v>
      </c>
      <c r="F1125" s="159" t="str">
        <f t="shared" si="51"/>
        <v>Útil</v>
      </c>
      <c r="G1125" s="162">
        <v>30.5</v>
      </c>
    </row>
    <row r="1126" spans="4:7" x14ac:dyDescent="0.2">
      <c r="D1126" s="160">
        <v>41249</v>
      </c>
      <c r="E1126" s="161">
        <f t="shared" si="50"/>
        <v>4</v>
      </c>
      <c r="F1126" s="159" t="str">
        <f t="shared" si="51"/>
        <v>Útil</v>
      </c>
      <c r="G1126" s="162">
        <v>31.8</v>
      </c>
    </row>
    <row r="1127" spans="4:7" x14ac:dyDescent="0.2">
      <c r="D1127" s="160">
        <v>41250</v>
      </c>
      <c r="E1127" s="161">
        <f t="shared" si="50"/>
        <v>5</v>
      </c>
      <c r="F1127" s="159" t="str">
        <f t="shared" si="51"/>
        <v>Útil</v>
      </c>
      <c r="G1127" s="162">
        <v>31.6</v>
      </c>
    </row>
    <row r="1128" spans="4:7" x14ac:dyDescent="0.2">
      <c r="D1128" s="160">
        <v>41251</v>
      </c>
      <c r="E1128" s="161">
        <f t="shared" si="50"/>
        <v>6</v>
      </c>
      <c r="F1128" s="159" t="str">
        <f t="shared" si="51"/>
        <v>Não útil</v>
      </c>
      <c r="G1128" s="162">
        <v>32.5</v>
      </c>
    </row>
    <row r="1129" spans="4:7" x14ac:dyDescent="0.2">
      <c r="D1129" s="160">
        <v>41252</v>
      </c>
      <c r="E1129" s="161">
        <f t="shared" si="50"/>
        <v>7</v>
      </c>
      <c r="F1129" s="159" t="str">
        <f t="shared" si="51"/>
        <v>Não útil</v>
      </c>
      <c r="G1129" s="162">
        <v>32.299999999999997</v>
      </c>
    </row>
    <row r="1130" spans="4:7" x14ac:dyDescent="0.2">
      <c r="D1130" s="160">
        <v>41253</v>
      </c>
      <c r="E1130" s="161">
        <f t="shared" si="50"/>
        <v>1</v>
      </c>
      <c r="F1130" s="159" t="str">
        <f t="shared" si="51"/>
        <v>Útil</v>
      </c>
      <c r="G1130" s="162">
        <v>32.799999999999997</v>
      </c>
    </row>
    <row r="1131" spans="4:7" x14ac:dyDescent="0.2">
      <c r="D1131" s="160">
        <v>41254</v>
      </c>
      <c r="E1131" s="161">
        <f t="shared" si="50"/>
        <v>2</v>
      </c>
      <c r="F1131" s="159" t="str">
        <f t="shared" si="51"/>
        <v>Útil</v>
      </c>
      <c r="G1131" s="162">
        <v>33.200000000000003</v>
      </c>
    </row>
    <row r="1132" spans="4:7" x14ac:dyDescent="0.2">
      <c r="D1132" s="160">
        <v>41255</v>
      </c>
      <c r="E1132" s="161">
        <f t="shared" si="50"/>
        <v>3</v>
      </c>
      <c r="F1132" s="159" t="str">
        <f t="shared" si="51"/>
        <v>Útil</v>
      </c>
      <c r="G1132" s="162">
        <v>33.200000000000003</v>
      </c>
    </row>
    <row r="1133" spans="4:7" x14ac:dyDescent="0.2">
      <c r="D1133" s="160">
        <v>41256</v>
      </c>
      <c r="E1133" s="161">
        <f t="shared" si="50"/>
        <v>4</v>
      </c>
      <c r="F1133" s="159" t="str">
        <f t="shared" si="51"/>
        <v>Útil</v>
      </c>
      <c r="G1133" s="162">
        <v>31.9</v>
      </c>
    </row>
    <row r="1134" spans="4:7" x14ac:dyDescent="0.2">
      <c r="D1134" s="160">
        <v>41257</v>
      </c>
      <c r="E1134" s="161">
        <f t="shared" si="50"/>
        <v>5</v>
      </c>
      <c r="F1134" s="159" t="str">
        <f t="shared" si="51"/>
        <v>Útil</v>
      </c>
      <c r="G1134" s="162">
        <v>31.8</v>
      </c>
    </row>
    <row r="1135" spans="4:7" x14ac:dyDescent="0.2">
      <c r="D1135" s="160">
        <v>41258</v>
      </c>
      <c r="E1135" s="161">
        <f t="shared" si="50"/>
        <v>6</v>
      </c>
      <c r="F1135" s="159" t="str">
        <f t="shared" si="51"/>
        <v>Não útil</v>
      </c>
      <c r="G1135" s="162">
        <v>31.7</v>
      </c>
    </row>
    <row r="1136" spans="4:7" x14ac:dyDescent="0.2">
      <c r="D1136" s="160">
        <v>41259</v>
      </c>
      <c r="E1136" s="161">
        <f t="shared" si="50"/>
        <v>7</v>
      </c>
      <c r="F1136" s="159" t="str">
        <f t="shared" si="51"/>
        <v>Não útil</v>
      </c>
      <c r="G1136" s="162">
        <v>32.299999999999997</v>
      </c>
    </row>
    <row r="1137" spans="4:7" x14ac:dyDescent="0.2">
      <c r="D1137" s="160">
        <v>41260</v>
      </c>
      <c r="E1137" s="161">
        <f t="shared" si="50"/>
        <v>1</v>
      </c>
      <c r="F1137" s="159" t="str">
        <f t="shared" si="51"/>
        <v>Útil</v>
      </c>
      <c r="G1137" s="162">
        <v>33.5</v>
      </c>
    </row>
    <row r="1138" spans="4:7" x14ac:dyDescent="0.2">
      <c r="D1138" s="160">
        <v>41261</v>
      </c>
      <c r="E1138" s="161">
        <f t="shared" si="50"/>
        <v>2</v>
      </c>
      <c r="F1138" s="159" t="str">
        <f t="shared" si="51"/>
        <v>Útil</v>
      </c>
      <c r="G1138" s="162">
        <v>34.200000000000003</v>
      </c>
    </row>
    <row r="1139" spans="4:7" x14ac:dyDescent="0.2">
      <c r="D1139" s="160">
        <v>41262</v>
      </c>
      <c r="E1139" s="161">
        <f t="shared" si="50"/>
        <v>3</v>
      </c>
      <c r="F1139" s="159" t="str">
        <f t="shared" si="51"/>
        <v>Útil</v>
      </c>
      <c r="G1139" s="162">
        <v>33.299999999999997</v>
      </c>
    </row>
    <row r="1140" spans="4:7" x14ac:dyDescent="0.2">
      <c r="D1140" s="160">
        <v>41263</v>
      </c>
      <c r="E1140" s="161">
        <f t="shared" si="50"/>
        <v>4</v>
      </c>
      <c r="F1140" s="159" t="str">
        <f t="shared" si="51"/>
        <v>Útil</v>
      </c>
      <c r="G1140" s="162">
        <v>32.700000000000003</v>
      </c>
    </row>
    <row r="1141" spans="4:7" x14ac:dyDescent="0.2">
      <c r="D1141" s="160">
        <v>41264</v>
      </c>
      <c r="E1141" s="161">
        <f t="shared" si="50"/>
        <v>5</v>
      </c>
      <c r="F1141" s="159" t="str">
        <f t="shared" si="51"/>
        <v>Útil</v>
      </c>
      <c r="G1141" s="162">
        <v>32.200000000000003</v>
      </c>
    </row>
    <row r="1142" spans="4:7" x14ac:dyDescent="0.2">
      <c r="D1142" s="160">
        <v>41265</v>
      </c>
      <c r="E1142" s="161">
        <f t="shared" si="50"/>
        <v>6</v>
      </c>
      <c r="F1142" s="159" t="str">
        <f t="shared" si="51"/>
        <v>Não útil</v>
      </c>
      <c r="G1142" s="162">
        <v>32.200000000000003</v>
      </c>
    </row>
    <row r="1143" spans="4:7" x14ac:dyDescent="0.2">
      <c r="D1143" s="160">
        <v>41266</v>
      </c>
      <c r="E1143" s="161">
        <f t="shared" si="50"/>
        <v>7</v>
      </c>
      <c r="F1143" s="159" t="str">
        <f t="shared" si="51"/>
        <v>Não útil</v>
      </c>
      <c r="G1143" s="162">
        <v>32.4</v>
      </c>
    </row>
    <row r="1144" spans="4:7" x14ac:dyDescent="0.2">
      <c r="D1144" s="160">
        <v>41267</v>
      </c>
      <c r="E1144" s="161">
        <f t="shared" si="50"/>
        <v>1</v>
      </c>
      <c r="F1144" s="159" t="str">
        <f t="shared" si="51"/>
        <v>Útil</v>
      </c>
      <c r="G1144" s="162">
        <v>32.299999999999997</v>
      </c>
    </row>
    <row r="1145" spans="4:7" x14ac:dyDescent="0.2">
      <c r="D1145" s="163">
        <v>41268</v>
      </c>
      <c r="E1145" s="164">
        <v>8</v>
      </c>
      <c r="F1145" s="165" t="str">
        <f t="shared" si="51"/>
        <v>Não útil</v>
      </c>
      <c r="G1145" s="162">
        <v>33</v>
      </c>
    </row>
    <row r="1146" spans="4:7" x14ac:dyDescent="0.2">
      <c r="D1146" s="160">
        <v>41269</v>
      </c>
      <c r="E1146" s="161">
        <f t="shared" ref="E1146:E1151" si="52">WEEKDAY(D1146,2)</f>
        <v>3</v>
      </c>
      <c r="F1146" s="159" t="str">
        <f t="shared" si="51"/>
        <v>Útil</v>
      </c>
      <c r="G1146" s="162">
        <v>33.4</v>
      </c>
    </row>
    <row r="1147" spans="4:7" x14ac:dyDescent="0.2">
      <c r="D1147" s="160">
        <v>41270</v>
      </c>
      <c r="E1147" s="161">
        <f t="shared" si="52"/>
        <v>4</v>
      </c>
      <c r="F1147" s="159" t="str">
        <f t="shared" si="51"/>
        <v>Útil</v>
      </c>
      <c r="G1147" s="162">
        <v>32.299999999999997</v>
      </c>
    </row>
    <row r="1148" spans="4:7" x14ac:dyDescent="0.2">
      <c r="D1148" s="160">
        <v>41271</v>
      </c>
      <c r="E1148" s="161">
        <f t="shared" si="52"/>
        <v>5</v>
      </c>
      <c r="F1148" s="159" t="str">
        <f t="shared" si="51"/>
        <v>Útil</v>
      </c>
      <c r="G1148" s="162">
        <v>31.4</v>
      </c>
    </row>
    <row r="1149" spans="4:7" x14ac:dyDescent="0.2">
      <c r="D1149" s="160">
        <v>41272</v>
      </c>
      <c r="E1149" s="161">
        <f t="shared" si="52"/>
        <v>6</v>
      </c>
      <c r="F1149" s="159" t="str">
        <f t="shared" si="51"/>
        <v>Não útil</v>
      </c>
      <c r="G1149" s="162">
        <v>32.1</v>
      </c>
    </row>
    <row r="1150" spans="4:7" x14ac:dyDescent="0.2">
      <c r="D1150" s="160">
        <v>41273</v>
      </c>
      <c r="E1150" s="166">
        <f t="shared" si="52"/>
        <v>7</v>
      </c>
      <c r="F1150" s="158" t="str">
        <f t="shared" si="51"/>
        <v>Não útil</v>
      </c>
      <c r="G1150" s="162">
        <v>31.8</v>
      </c>
    </row>
    <row r="1151" spans="4:7" x14ac:dyDescent="0.2">
      <c r="D1151" s="160">
        <v>41274</v>
      </c>
      <c r="E1151" s="166">
        <f t="shared" si="52"/>
        <v>1</v>
      </c>
      <c r="F1151" s="158" t="str">
        <f>IF(E1151&lt;6,"Útil","Não útil")</f>
        <v>Útil</v>
      </c>
      <c r="G1151" s="162">
        <v>25.8</v>
      </c>
    </row>
    <row r="1152" spans="4:7" x14ac:dyDescent="0.2">
      <c r="D1152" s="167">
        <v>41275</v>
      </c>
      <c r="E1152" s="161">
        <v>8</v>
      </c>
      <c r="F1152" s="159" t="s">
        <v>273</v>
      </c>
      <c r="G1152" s="162">
        <v>25.833333333333332</v>
      </c>
    </row>
    <row r="1153" spans="4:7" x14ac:dyDescent="0.2">
      <c r="D1153" s="167">
        <v>41276</v>
      </c>
      <c r="E1153" s="161">
        <v>3</v>
      </c>
      <c r="F1153" s="159" t="s">
        <v>274</v>
      </c>
      <c r="G1153" s="162">
        <v>26.433333333333334</v>
      </c>
    </row>
    <row r="1154" spans="4:7" x14ac:dyDescent="0.2">
      <c r="D1154" s="167">
        <v>41277</v>
      </c>
      <c r="E1154" s="161">
        <v>4</v>
      </c>
      <c r="F1154" s="159" t="s">
        <v>274</v>
      </c>
      <c r="G1154" s="162">
        <v>27.233333333333334</v>
      </c>
    </row>
    <row r="1155" spans="4:7" x14ac:dyDescent="0.2">
      <c r="D1155" s="167">
        <v>41278</v>
      </c>
      <c r="E1155" s="161">
        <v>5</v>
      </c>
      <c r="F1155" s="159" t="s">
        <v>274</v>
      </c>
      <c r="G1155" s="162">
        <v>27</v>
      </c>
    </row>
    <row r="1156" spans="4:7" x14ac:dyDescent="0.2">
      <c r="D1156" s="167">
        <v>41279</v>
      </c>
      <c r="E1156" s="161">
        <v>6</v>
      </c>
      <c r="F1156" s="159" t="s">
        <v>273</v>
      </c>
      <c r="G1156" s="162">
        <v>27.900000000000002</v>
      </c>
    </row>
    <row r="1157" spans="4:7" x14ac:dyDescent="0.2">
      <c r="D1157" s="167">
        <v>41280</v>
      </c>
      <c r="E1157" s="161">
        <v>7</v>
      </c>
      <c r="F1157" s="159" t="s">
        <v>273</v>
      </c>
      <c r="G1157" s="162">
        <v>28.099999999999998</v>
      </c>
    </row>
    <row r="1158" spans="4:7" x14ac:dyDescent="0.2">
      <c r="D1158" s="167">
        <v>41281</v>
      </c>
      <c r="E1158" s="161">
        <v>1</v>
      </c>
      <c r="F1158" s="159" t="s">
        <v>274</v>
      </c>
      <c r="G1158" s="162">
        <v>27.733333333333334</v>
      </c>
    </row>
    <row r="1159" spans="4:7" x14ac:dyDescent="0.2">
      <c r="D1159" s="167">
        <v>41282</v>
      </c>
      <c r="E1159" s="161">
        <v>2</v>
      </c>
      <c r="F1159" s="159" t="s">
        <v>274</v>
      </c>
      <c r="G1159" s="162">
        <v>27.766666666666666</v>
      </c>
    </row>
    <row r="1160" spans="4:7" x14ac:dyDescent="0.2">
      <c r="D1160" s="167">
        <v>41283</v>
      </c>
      <c r="E1160" s="161">
        <v>3</v>
      </c>
      <c r="F1160" s="159" t="s">
        <v>274</v>
      </c>
      <c r="G1160" s="162">
        <v>28.033333333333331</v>
      </c>
    </row>
    <row r="1161" spans="4:7" x14ac:dyDescent="0.2">
      <c r="D1161" s="167">
        <v>41284</v>
      </c>
      <c r="E1161" s="161">
        <v>4</v>
      </c>
      <c r="F1161" s="159" t="s">
        <v>274</v>
      </c>
      <c r="G1161" s="162">
        <v>27.7</v>
      </c>
    </row>
    <row r="1162" spans="4:7" x14ac:dyDescent="0.2">
      <c r="D1162" s="167">
        <v>41285</v>
      </c>
      <c r="E1162" s="161">
        <v>5</v>
      </c>
      <c r="F1162" s="159" t="s">
        <v>274</v>
      </c>
      <c r="G1162" s="162">
        <v>27.366666666666664</v>
      </c>
    </row>
    <row r="1163" spans="4:7" x14ac:dyDescent="0.2">
      <c r="D1163" s="167">
        <v>41286</v>
      </c>
      <c r="E1163" s="161">
        <v>6</v>
      </c>
      <c r="F1163" s="159" t="s">
        <v>273</v>
      </c>
      <c r="G1163" s="162">
        <v>27.766666666666666</v>
      </c>
    </row>
    <row r="1164" spans="4:7" x14ac:dyDescent="0.2">
      <c r="D1164" s="167">
        <v>41287</v>
      </c>
      <c r="E1164" s="161">
        <v>7</v>
      </c>
      <c r="F1164" s="159" t="s">
        <v>273</v>
      </c>
      <c r="G1164" s="162">
        <v>27.7</v>
      </c>
    </row>
    <row r="1165" spans="4:7" x14ac:dyDescent="0.2">
      <c r="D1165" s="167">
        <v>41288</v>
      </c>
      <c r="E1165" s="161">
        <v>1</v>
      </c>
      <c r="F1165" s="159" t="s">
        <v>274</v>
      </c>
      <c r="G1165" s="162">
        <v>25.766666666666666</v>
      </c>
    </row>
    <row r="1166" spans="4:7" x14ac:dyDescent="0.2">
      <c r="D1166" s="167">
        <v>41289</v>
      </c>
      <c r="E1166" s="161">
        <v>2</v>
      </c>
      <c r="F1166" s="159" t="s">
        <v>274</v>
      </c>
      <c r="G1166" s="162">
        <v>27.133333333333336</v>
      </c>
    </row>
    <row r="1167" spans="4:7" x14ac:dyDescent="0.2">
      <c r="D1167" s="167">
        <v>41290</v>
      </c>
      <c r="E1167" s="161">
        <v>3</v>
      </c>
      <c r="F1167" s="159" t="s">
        <v>274</v>
      </c>
      <c r="G1167" s="162">
        <v>28.3</v>
      </c>
    </row>
    <row r="1168" spans="4:7" x14ac:dyDescent="0.2">
      <c r="D1168" s="167">
        <v>41291</v>
      </c>
      <c r="E1168" s="161">
        <v>4</v>
      </c>
      <c r="F1168" s="159" t="s">
        <v>274</v>
      </c>
      <c r="G1168" s="162">
        <v>28.166666666666668</v>
      </c>
    </row>
    <row r="1169" spans="4:7" x14ac:dyDescent="0.2">
      <c r="D1169" s="167">
        <v>41292</v>
      </c>
      <c r="E1169" s="161">
        <v>5</v>
      </c>
      <c r="F1169" s="159" t="s">
        <v>274</v>
      </c>
      <c r="G1169" s="162">
        <v>28.666666666666668</v>
      </c>
    </row>
    <row r="1170" spans="4:7" x14ac:dyDescent="0.2">
      <c r="D1170" s="167">
        <v>41293</v>
      </c>
      <c r="E1170" s="161">
        <v>6</v>
      </c>
      <c r="F1170" s="159" t="s">
        <v>273</v>
      </c>
      <c r="G1170" s="162">
        <v>26.2</v>
      </c>
    </row>
    <row r="1171" spans="4:7" x14ac:dyDescent="0.2">
      <c r="D1171" s="167">
        <v>41294</v>
      </c>
      <c r="E1171" s="161">
        <v>7</v>
      </c>
      <c r="F1171" s="159" t="s">
        <v>273</v>
      </c>
      <c r="G1171" s="162">
        <v>27.599999999999998</v>
      </c>
    </row>
    <row r="1172" spans="4:7" x14ac:dyDescent="0.2">
      <c r="D1172" s="167">
        <v>41295</v>
      </c>
      <c r="E1172" s="161">
        <v>1</v>
      </c>
      <c r="F1172" s="159" t="s">
        <v>274</v>
      </c>
      <c r="G1172" s="162">
        <v>28.566666666666663</v>
      </c>
    </row>
    <row r="1173" spans="4:7" x14ac:dyDescent="0.2">
      <c r="D1173" s="167">
        <v>41296</v>
      </c>
      <c r="E1173" s="161">
        <v>2</v>
      </c>
      <c r="F1173" s="159" t="s">
        <v>274</v>
      </c>
      <c r="G1173" s="162">
        <v>26.233333333333334</v>
      </c>
    </row>
    <row r="1174" spans="4:7" x14ac:dyDescent="0.2">
      <c r="D1174" s="167">
        <v>41297</v>
      </c>
      <c r="E1174" s="161">
        <v>3</v>
      </c>
      <c r="F1174" s="159" t="s">
        <v>274</v>
      </c>
      <c r="G1174" s="162">
        <v>28.033333333333331</v>
      </c>
    </row>
    <row r="1175" spans="4:7" x14ac:dyDescent="0.2">
      <c r="D1175" s="167">
        <v>41298</v>
      </c>
      <c r="E1175" s="161">
        <v>4</v>
      </c>
      <c r="F1175" s="159" t="s">
        <v>274</v>
      </c>
      <c r="G1175" s="162">
        <v>28.733333333333334</v>
      </c>
    </row>
    <row r="1176" spans="4:7" x14ac:dyDescent="0.2">
      <c r="D1176" s="167">
        <v>41299</v>
      </c>
      <c r="E1176" s="161">
        <v>5</v>
      </c>
      <c r="F1176" s="159" t="s">
        <v>274</v>
      </c>
      <c r="G1176" s="162">
        <v>28.5</v>
      </c>
    </row>
    <row r="1177" spans="4:7" x14ac:dyDescent="0.2">
      <c r="D1177" s="167">
        <v>41300</v>
      </c>
      <c r="E1177" s="161">
        <v>6</v>
      </c>
      <c r="F1177" s="159" t="s">
        <v>273</v>
      </c>
      <c r="G1177" s="162">
        <v>28.733333333333331</v>
      </c>
    </row>
    <row r="1178" spans="4:7" x14ac:dyDescent="0.2">
      <c r="D1178" s="167">
        <v>41301</v>
      </c>
      <c r="E1178" s="161">
        <v>7</v>
      </c>
      <c r="F1178" s="159" t="s">
        <v>273</v>
      </c>
      <c r="G1178" s="162">
        <v>28.7</v>
      </c>
    </row>
    <row r="1179" spans="4:7" x14ac:dyDescent="0.2">
      <c r="D1179" s="167">
        <v>41302</v>
      </c>
      <c r="E1179" s="161">
        <v>1</v>
      </c>
      <c r="F1179" s="159" t="s">
        <v>274</v>
      </c>
      <c r="G1179" s="162">
        <v>28.333333333333332</v>
      </c>
    </row>
    <row r="1180" spans="4:7" x14ac:dyDescent="0.2">
      <c r="D1180" s="167">
        <v>41303</v>
      </c>
      <c r="E1180" s="161">
        <v>2</v>
      </c>
      <c r="F1180" s="159" t="s">
        <v>274</v>
      </c>
      <c r="G1180" s="162">
        <v>28.5</v>
      </c>
    </row>
    <row r="1181" spans="4:7" x14ac:dyDescent="0.2">
      <c r="D1181" s="167">
        <v>41304</v>
      </c>
      <c r="E1181" s="161">
        <v>3</v>
      </c>
      <c r="F1181" s="159" t="s">
        <v>274</v>
      </c>
      <c r="G1181" s="162">
        <v>28.333333333333332</v>
      </c>
    </row>
    <row r="1182" spans="4:7" x14ac:dyDescent="0.2">
      <c r="D1182" s="167">
        <v>41305</v>
      </c>
      <c r="E1182" s="161">
        <v>4</v>
      </c>
      <c r="F1182" s="159" t="s">
        <v>274</v>
      </c>
      <c r="G1182" s="162">
        <v>27.966666666666669</v>
      </c>
    </row>
    <row r="1183" spans="4:7" x14ac:dyDescent="0.2">
      <c r="D1183" s="167">
        <v>41306</v>
      </c>
      <c r="E1183" s="161">
        <v>5</v>
      </c>
      <c r="F1183" s="159" t="s">
        <v>274</v>
      </c>
      <c r="G1183" s="162">
        <v>28.133333333333329</v>
      </c>
    </row>
    <row r="1184" spans="4:7" x14ac:dyDescent="0.2">
      <c r="D1184" s="167">
        <v>41307</v>
      </c>
      <c r="E1184" s="161">
        <v>6</v>
      </c>
      <c r="F1184" s="159" t="s">
        <v>273</v>
      </c>
      <c r="G1184" s="162">
        <v>28.066666666666663</v>
      </c>
    </row>
    <row r="1185" spans="4:7" x14ac:dyDescent="0.2">
      <c r="D1185" s="167">
        <v>41308</v>
      </c>
      <c r="E1185" s="161">
        <v>7</v>
      </c>
      <c r="F1185" s="159" t="s">
        <v>273</v>
      </c>
      <c r="G1185" s="162">
        <v>28.400000000000002</v>
      </c>
    </row>
    <row r="1186" spans="4:7" x14ac:dyDescent="0.2">
      <c r="D1186" s="167">
        <v>41309</v>
      </c>
      <c r="E1186" s="161">
        <v>1</v>
      </c>
      <c r="F1186" s="159" t="s">
        <v>274</v>
      </c>
      <c r="G1186" s="162">
        <v>28.166666666666668</v>
      </c>
    </row>
    <row r="1187" spans="4:7" x14ac:dyDescent="0.2">
      <c r="D1187" s="167">
        <v>41310</v>
      </c>
      <c r="E1187" s="161">
        <v>2</v>
      </c>
      <c r="F1187" s="159" t="s">
        <v>274</v>
      </c>
      <c r="G1187" s="162">
        <v>28.333333333333332</v>
      </c>
    </row>
    <row r="1188" spans="4:7" x14ac:dyDescent="0.2">
      <c r="D1188" s="167">
        <v>41311</v>
      </c>
      <c r="E1188" s="161">
        <v>3</v>
      </c>
      <c r="F1188" s="159" t="s">
        <v>274</v>
      </c>
      <c r="G1188" s="162">
        <v>28.099999999999998</v>
      </c>
    </row>
    <row r="1189" spans="4:7" x14ac:dyDescent="0.2">
      <c r="D1189" s="167">
        <v>41312</v>
      </c>
      <c r="E1189" s="161">
        <v>4</v>
      </c>
      <c r="F1189" s="159" t="s">
        <v>274</v>
      </c>
      <c r="G1189" s="162">
        <v>28.100000000000005</v>
      </c>
    </row>
    <row r="1190" spans="4:7" x14ac:dyDescent="0.2">
      <c r="D1190" s="167">
        <v>41313</v>
      </c>
      <c r="E1190" s="161">
        <v>5</v>
      </c>
      <c r="F1190" s="159" t="s">
        <v>274</v>
      </c>
      <c r="G1190" s="162">
        <v>28.633333333333336</v>
      </c>
    </row>
    <row r="1191" spans="4:7" x14ac:dyDescent="0.2">
      <c r="D1191" s="167">
        <v>41314</v>
      </c>
      <c r="E1191" s="161">
        <v>6</v>
      </c>
      <c r="F1191" s="159" t="s">
        <v>273</v>
      </c>
      <c r="G1191" s="162">
        <v>28.599999999999998</v>
      </c>
    </row>
    <row r="1192" spans="4:7" x14ac:dyDescent="0.2">
      <c r="D1192" s="167">
        <v>41315</v>
      </c>
      <c r="E1192" s="161">
        <v>7</v>
      </c>
      <c r="F1192" s="159" t="s">
        <v>273</v>
      </c>
      <c r="G1192" s="162">
        <v>28.233333333333334</v>
      </c>
    </row>
    <row r="1193" spans="4:7" x14ac:dyDescent="0.2">
      <c r="D1193" s="167">
        <v>41316</v>
      </c>
      <c r="E1193" s="161">
        <v>1</v>
      </c>
      <c r="F1193" s="159" t="s">
        <v>274</v>
      </c>
      <c r="G1193" s="162">
        <v>27.2</v>
      </c>
    </row>
    <row r="1194" spans="4:7" x14ac:dyDescent="0.2">
      <c r="D1194" s="167">
        <v>41317</v>
      </c>
      <c r="E1194" s="161">
        <v>8</v>
      </c>
      <c r="F1194" s="159" t="s">
        <v>273</v>
      </c>
      <c r="G1194" s="162">
        <v>27.866666666666664</v>
      </c>
    </row>
    <row r="1195" spans="4:7" x14ac:dyDescent="0.2">
      <c r="D1195" s="167">
        <v>41318</v>
      </c>
      <c r="E1195" s="161">
        <v>3</v>
      </c>
      <c r="F1195" s="159" t="s">
        <v>274</v>
      </c>
      <c r="G1195" s="162">
        <v>26.366666666666664</v>
      </c>
    </row>
    <row r="1196" spans="4:7" x14ac:dyDescent="0.2">
      <c r="D1196" s="167">
        <v>41319</v>
      </c>
      <c r="E1196" s="161">
        <v>4</v>
      </c>
      <c r="F1196" s="159" t="s">
        <v>274</v>
      </c>
      <c r="G1196" s="162">
        <v>27.7</v>
      </c>
    </row>
    <row r="1197" spans="4:7" x14ac:dyDescent="0.2">
      <c r="D1197" s="167">
        <v>41320</v>
      </c>
      <c r="E1197" s="161">
        <v>5</v>
      </c>
      <c r="F1197" s="159" t="s">
        <v>274</v>
      </c>
      <c r="G1197" s="162">
        <v>28.166666666666668</v>
      </c>
    </row>
    <row r="1198" spans="4:7" x14ac:dyDescent="0.2">
      <c r="D1198" s="167">
        <v>41321</v>
      </c>
      <c r="E1198" s="161">
        <v>6</v>
      </c>
      <c r="F1198" s="159" t="s">
        <v>273</v>
      </c>
      <c r="G1198" s="162">
        <v>28.033333333333331</v>
      </c>
    </row>
    <row r="1199" spans="4:7" x14ac:dyDescent="0.2">
      <c r="D1199" s="167">
        <v>41322</v>
      </c>
      <c r="E1199" s="161">
        <v>7</v>
      </c>
      <c r="F1199" s="159" t="s">
        <v>273</v>
      </c>
      <c r="G1199" s="162">
        <v>27.933333333333337</v>
      </c>
    </row>
    <row r="1200" spans="4:7" x14ac:dyDescent="0.2">
      <c r="D1200" s="167">
        <v>41323</v>
      </c>
      <c r="E1200" s="161">
        <v>1</v>
      </c>
      <c r="F1200" s="159" t="s">
        <v>274</v>
      </c>
      <c r="G1200" s="162">
        <v>26.766666666666669</v>
      </c>
    </row>
    <row r="1201" spans="4:7" x14ac:dyDescent="0.2">
      <c r="D1201" s="167">
        <v>41324</v>
      </c>
      <c r="E1201" s="161">
        <v>2</v>
      </c>
      <c r="F1201" s="159" t="s">
        <v>274</v>
      </c>
      <c r="G1201" s="162">
        <v>27.733333333333331</v>
      </c>
    </row>
    <row r="1202" spans="4:7" x14ac:dyDescent="0.2">
      <c r="D1202" s="167">
        <v>41325</v>
      </c>
      <c r="E1202" s="161">
        <v>3</v>
      </c>
      <c r="F1202" s="159" t="s">
        <v>274</v>
      </c>
      <c r="G1202" s="162">
        <v>28.5</v>
      </c>
    </row>
    <row r="1203" spans="4:7" x14ac:dyDescent="0.2">
      <c r="D1203" s="167">
        <v>41326</v>
      </c>
      <c r="E1203" s="161">
        <v>4</v>
      </c>
      <c r="F1203" s="159" t="s">
        <v>274</v>
      </c>
      <c r="G1203" s="162">
        <v>27.233333333333334</v>
      </c>
    </row>
    <row r="1204" spans="4:7" x14ac:dyDescent="0.2">
      <c r="D1204" s="167">
        <v>41327</v>
      </c>
      <c r="E1204" s="161">
        <v>5</v>
      </c>
      <c r="F1204" s="159" t="s">
        <v>274</v>
      </c>
      <c r="G1204" s="162">
        <v>28.233333333333331</v>
      </c>
    </row>
    <row r="1205" spans="4:7" x14ac:dyDescent="0.2">
      <c r="D1205" s="167">
        <v>41328</v>
      </c>
      <c r="E1205" s="161">
        <v>6</v>
      </c>
      <c r="F1205" s="159" t="s">
        <v>273</v>
      </c>
      <c r="G1205" s="162">
        <v>27.3</v>
      </c>
    </row>
    <row r="1206" spans="4:7" x14ac:dyDescent="0.2">
      <c r="D1206" s="167">
        <v>41329</v>
      </c>
      <c r="E1206" s="161">
        <v>7</v>
      </c>
      <c r="F1206" s="159" t="s">
        <v>273</v>
      </c>
      <c r="G1206" s="162">
        <v>28.066666666666663</v>
      </c>
    </row>
    <row r="1207" spans="4:7" x14ac:dyDescent="0.2">
      <c r="D1207" s="167">
        <v>41330</v>
      </c>
      <c r="E1207" s="161">
        <v>1</v>
      </c>
      <c r="F1207" s="159" t="s">
        <v>274</v>
      </c>
      <c r="G1207" s="162">
        <v>26.966666666666669</v>
      </c>
    </row>
    <row r="1208" spans="4:7" x14ac:dyDescent="0.2">
      <c r="D1208" s="167">
        <v>41331</v>
      </c>
      <c r="E1208" s="161">
        <v>2</v>
      </c>
      <c r="F1208" s="159" t="s">
        <v>274</v>
      </c>
      <c r="G1208" s="162">
        <v>28.333333333333332</v>
      </c>
    </row>
    <row r="1209" spans="4:7" x14ac:dyDescent="0.2">
      <c r="D1209" s="167">
        <v>41332</v>
      </c>
      <c r="E1209" s="161">
        <v>3</v>
      </c>
      <c r="F1209" s="159" t="s">
        <v>274</v>
      </c>
      <c r="G1209" s="162">
        <v>28.533333333333331</v>
      </c>
    </row>
    <row r="1210" spans="4:7" x14ac:dyDescent="0.2">
      <c r="D1210" s="167">
        <v>41333</v>
      </c>
      <c r="E1210" s="161">
        <v>4</v>
      </c>
      <c r="F1210" s="159" t="s">
        <v>274</v>
      </c>
      <c r="G1210" s="162">
        <v>28.433333333333334</v>
      </c>
    </row>
    <row r="1211" spans="4:7" x14ac:dyDescent="0.2">
      <c r="D1211" s="167">
        <v>41334</v>
      </c>
      <c r="E1211" s="161">
        <v>5</v>
      </c>
      <c r="F1211" s="159" t="s">
        <v>274</v>
      </c>
      <c r="G1211" s="162">
        <v>28.166666666666668</v>
      </c>
    </row>
    <row r="1212" spans="4:7" x14ac:dyDescent="0.2">
      <c r="D1212" s="167">
        <v>41335</v>
      </c>
      <c r="E1212" s="161">
        <v>6</v>
      </c>
      <c r="F1212" s="159" t="s">
        <v>273</v>
      </c>
      <c r="G1212" s="162">
        <v>28.333333333333332</v>
      </c>
    </row>
    <row r="1213" spans="4:7" x14ac:dyDescent="0.2">
      <c r="D1213" s="167">
        <v>41336</v>
      </c>
      <c r="E1213" s="161">
        <v>7</v>
      </c>
      <c r="F1213" s="159" t="s">
        <v>273</v>
      </c>
      <c r="G1213" s="162">
        <v>27.033333333333331</v>
      </c>
    </row>
    <row r="1214" spans="4:7" x14ac:dyDescent="0.2">
      <c r="D1214" s="167">
        <v>41337</v>
      </c>
      <c r="E1214" s="161">
        <v>1</v>
      </c>
      <c r="F1214" s="159" t="s">
        <v>274</v>
      </c>
      <c r="G1214" s="162">
        <v>27.966666666666669</v>
      </c>
    </row>
    <row r="1215" spans="4:7" x14ac:dyDescent="0.2">
      <c r="D1215" s="167">
        <v>41338</v>
      </c>
      <c r="E1215" s="161">
        <v>2</v>
      </c>
      <c r="F1215" s="159" t="s">
        <v>274</v>
      </c>
      <c r="G1215" s="162">
        <v>28.366666666666664</v>
      </c>
    </row>
    <row r="1216" spans="4:7" x14ac:dyDescent="0.2">
      <c r="D1216" s="167">
        <v>41339</v>
      </c>
      <c r="E1216" s="161">
        <v>3</v>
      </c>
      <c r="F1216" s="159" t="s">
        <v>274</v>
      </c>
      <c r="G1216" s="162">
        <v>28.533333333333335</v>
      </c>
    </row>
    <row r="1217" spans="4:7" x14ac:dyDescent="0.2">
      <c r="D1217" s="167">
        <v>41340</v>
      </c>
      <c r="E1217" s="161">
        <v>4</v>
      </c>
      <c r="F1217" s="159" t="s">
        <v>274</v>
      </c>
      <c r="G1217" s="162">
        <v>28.5</v>
      </c>
    </row>
    <row r="1218" spans="4:7" x14ac:dyDescent="0.2">
      <c r="D1218" s="167">
        <v>41341</v>
      </c>
      <c r="E1218" s="161">
        <v>5</v>
      </c>
      <c r="F1218" s="159" t="s">
        <v>274</v>
      </c>
      <c r="G1218" s="162">
        <v>28.533333333333331</v>
      </c>
    </row>
    <row r="1219" spans="4:7" x14ac:dyDescent="0.2">
      <c r="D1219" s="167">
        <v>41342</v>
      </c>
      <c r="E1219" s="161">
        <v>6</v>
      </c>
      <c r="F1219" s="159" t="s">
        <v>273</v>
      </c>
      <c r="G1219" s="162">
        <v>28.433333333333334</v>
      </c>
    </row>
    <row r="1220" spans="4:7" x14ac:dyDescent="0.2">
      <c r="D1220" s="167">
        <v>41343</v>
      </c>
      <c r="E1220" s="161">
        <v>7</v>
      </c>
      <c r="F1220" s="159" t="s">
        <v>273</v>
      </c>
      <c r="G1220" s="162">
        <v>29.333333333333332</v>
      </c>
    </row>
    <row r="1221" spans="4:7" x14ac:dyDescent="0.2">
      <c r="D1221" s="167">
        <v>41344</v>
      </c>
      <c r="E1221" s="161">
        <v>1</v>
      </c>
      <c r="F1221" s="159" t="s">
        <v>274</v>
      </c>
      <c r="G1221" s="162">
        <v>29.933333333333337</v>
      </c>
    </row>
    <row r="1222" spans="4:7" x14ac:dyDescent="0.2">
      <c r="D1222" s="167">
        <v>41345</v>
      </c>
      <c r="E1222" s="161">
        <v>2</v>
      </c>
      <c r="F1222" s="159" t="s">
        <v>274</v>
      </c>
      <c r="G1222" s="162">
        <v>29.166666666666668</v>
      </c>
    </row>
    <row r="1223" spans="4:7" x14ac:dyDescent="0.2">
      <c r="D1223" s="167">
        <v>41346</v>
      </c>
      <c r="E1223" s="161">
        <v>3</v>
      </c>
      <c r="F1223" s="159" t="s">
        <v>274</v>
      </c>
      <c r="G1223" s="162">
        <v>28.8</v>
      </c>
    </row>
    <row r="1224" spans="4:7" x14ac:dyDescent="0.2">
      <c r="D1224" s="167">
        <v>41347</v>
      </c>
      <c r="E1224" s="161">
        <v>4</v>
      </c>
      <c r="F1224" s="159" t="s">
        <v>274</v>
      </c>
      <c r="G1224" s="162">
        <v>28.666666666666668</v>
      </c>
    </row>
    <row r="1225" spans="4:7" x14ac:dyDescent="0.2">
      <c r="D1225" s="167">
        <v>41348</v>
      </c>
      <c r="E1225" s="161">
        <v>5</v>
      </c>
      <c r="F1225" s="159" t="s">
        <v>274</v>
      </c>
      <c r="G1225" s="162">
        <v>28.633333333333336</v>
      </c>
    </row>
    <row r="1226" spans="4:7" x14ac:dyDescent="0.2">
      <c r="D1226" s="167">
        <v>41349</v>
      </c>
      <c r="E1226" s="161">
        <v>6</v>
      </c>
      <c r="F1226" s="159" t="s">
        <v>273</v>
      </c>
      <c r="G1226" s="162">
        <v>28.099999999999998</v>
      </c>
    </row>
    <row r="1227" spans="4:7" x14ac:dyDescent="0.2">
      <c r="D1227" s="167">
        <v>41350</v>
      </c>
      <c r="E1227" s="161">
        <v>7</v>
      </c>
      <c r="F1227" s="159" t="s">
        <v>273</v>
      </c>
      <c r="G1227" s="162">
        <v>27.066666666666666</v>
      </c>
    </row>
    <row r="1228" spans="4:7" x14ac:dyDescent="0.2">
      <c r="D1228" s="167">
        <v>41351</v>
      </c>
      <c r="E1228" s="161">
        <v>1</v>
      </c>
      <c r="F1228" s="159" t="s">
        <v>274</v>
      </c>
      <c r="G1228" s="162">
        <v>28.833333333333332</v>
      </c>
    </row>
    <row r="1229" spans="4:7" x14ac:dyDescent="0.2">
      <c r="D1229" s="167">
        <v>41352</v>
      </c>
      <c r="E1229" s="161">
        <v>2</v>
      </c>
      <c r="F1229" s="159" t="s">
        <v>274</v>
      </c>
      <c r="G1229" s="162">
        <v>28.7</v>
      </c>
    </row>
    <row r="1230" spans="4:7" x14ac:dyDescent="0.2">
      <c r="D1230" s="167">
        <v>41353</v>
      </c>
      <c r="E1230" s="161">
        <v>3</v>
      </c>
      <c r="F1230" s="159" t="s">
        <v>274</v>
      </c>
      <c r="G1230" s="162">
        <v>28.266666666666666</v>
      </c>
    </row>
    <row r="1231" spans="4:7" x14ac:dyDescent="0.2">
      <c r="D1231" s="167">
        <v>41354</v>
      </c>
      <c r="E1231" s="161">
        <v>4</v>
      </c>
      <c r="F1231" s="159" t="s">
        <v>274</v>
      </c>
      <c r="G1231" s="162">
        <v>28.633333333333336</v>
      </c>
    </row>
    <row r="1232" spans="4:7" x14ac:dyDescent="0.2">
      <c r="D1232" s="167">
        <v>41355</v>
      </c>
      <c r="E1232" s="161">
        <v>5</v>
      </c>
      <c r="F1232" s="159" t="s">
        <v>274</v>
      </c>
      <c r="G1232" s="162">
        <v>28.766666666666666</v>
      </c>
    </row>
    <row r="1233" spans="4:7" x14ac:dyDescent="0.2">
      <c r="D1233" s="167">
        <v>41356</v>
      </c>
      <c r="E1233" s="161">
        <v>6</v>
      </c>
      <c r="F1233" s="159" t="s">
        <v>273</v>
      </c>
      <c r="G1233" s="162">
        <v>28.599999999999998</v>
      </c>
    </row>
    <row r="1234" spans="4:7" x14ac:dyDescent="0.2">
      <c r="D1234" s="167">
        <v>41357</v>
      </c>
      <c r="E1234" s="161">
        <v>7</v>
      </c>
      <c r="F1234" s="159" t="s">
        <v>273</v>
      </c>
      <c r="G1234" s="162">
        <v>28.733333333333334</v>
      </c>
    </row>
    <row r="1235" spans="4:7" x14ac:dyDescent="0.2">
      <c r="D1235" s="167">
        <v>41358</v>
      </c>
      <c r="E1235" s="161">
        <v>1</v>
      </c>
      <c r="F1235" s="159" t="s">
        <v>274</v>
      </c>
      <c r="G1235" s="162">
        <v>29</v>
      </c>
    </row>
    <row r="1236" spans="4:7" x14ac:dyDescent="0.2">
      <c r="D1236" s="167">
        <v>41359</v>
      </c>
      <c r="E1236" s="161">
        <v>2</v>
      </c>
      <c r="F1236" s="159" t="s">
        <v>274</v>
      </c>
      <c r="G1236" s="162">
        <v>28.766666666666669</v>
      </c>
    </row>
    <row r="1237" spans="4:7" x14ac:dyDescent="0.2">
      <c r="D1237" s="167">
        <v>41360</v>
      </c>
      <c r="E1237" s="161">
        <v>3</v>
      </c>
      <c r="F1237" s="159" t="s">
        <v>274</v>
      </c>
      <c r="G1237" s="162">
        <v>28.733333333333331</v>
      </c>
    </row>
    <row r="1238" spans="4:7" x14ac:dyDescent="0.2">
      <c r="D1238" s="167">
        <v>41361</v>
      </c>
      <c r="E1238" s="161">
        <v>4</v>
      </c>
      <c r="F1238" s="159" t="s">
        <v>274</v>
      </c>
      <c r="G1238" s="162">
        <v>29.133333333333336</v>
      </c>
    </row>
    <row r="1239" spans="4:7" x14ac:dyDescent="0.2">
      <c r="D1239" s="167">
        <v>41362</v>
      </c>
      <c r="E1239" s="161">
        <v>8</v>
      </c>
      <c r="F1239" s="159" t="s">
        <v>273</v>
      </c>
      <c r="G1239" s="162">
        <v>28.666666666666668</v>
      </c>
    </row>
    <row r="1240" spans="4:7" x14ac:dyDescent="0.2">
      <c r="D1240" s="167">
        <v>41363</v>
      </c>
      <c r="E1240" s="161">
        <v>6</v>
      </c>
      <c r="F1240" s="159" t="s">
        <v>273</v>
      </c>
      <c r="G1240" s="162">
        <v>27.766666666666666</v>
      </c>
    </row>
    <row r="1241" spans="4:7" x14ac:dyDescent="0.2">
      <c r="D1241" s="167">
        <v>41364</v>
      </c>
      <c r="E1241" s="161">
        <v>7</v>
      </c>
      <c r="F1241" s="159" t="s">
        <v>273</v>
      </c>
      <c r="G1241" s="162">
        <v>28.3</v>
      </c>
    </row>
    <row r="1242" spans="4:7" x14ac:dyDescent="0.2">
      <c r="D1242" s="167">
        <v>41365</v>
      </c>
      <c r="E1242" s="161">
        <v>1</v>
      </c>
      <c r="F1242" s="159" t="s">
        <v>274</v>
      </c>
      <c r="G1242" s="162">
        <v>27.766666666666669</v>
      </c>
    </row>
    <row r="1243" spans="4:7" x14ac:dyDescent="0.2">
      <c r="D1243" s="167">
        <v>41366</v>
      </c>
      <c r="E1243" s="161">
        <v>2</v>
      </c>
      <c r="F1243" s="159" t="s">
        <v>274</v>
      </c>
      <c r="G1243" s="162">
        <v>28.433333333333334</v>
      </c>
    </row>
    <row r="1244" spans="4:7" x14ac:dyDescent="0.2">
      <c r="D1244" s="167">
        <v>41367</v>
      </c>
      <c r="E1244" s="161">
        <v>3</v>
      </c>
      <c r="F1244" s="159" t="s">
        <v>274</v>
      </c>
      <c r="G1244" s="162">
        <v>27.900000000000002</v>
      </c>
    </row>
    <row r="1245" spans="4:7" x14ac:dyDescent="0.2">
      <c r="D1245" s="167">
        <v>41368</v>
      </c>
      <c r="E1245" s="161">
        <v>4</v>
      </c>
      <c r="F1245" s="159" t="s">
        <v>274</v>
      </c>
      <c r="G1245" s="162">
        <v>25.633333333333336</v>
      </c>
    </row>
    <row r="1246" spans="4:7" x14ac:dyDescent="0.2">
      <c r="D1246" s="167">
        <v>41369</v>
      </c>
      <c r="E1246" s="161">
        <v>5</v>
      </c>
      <c r="F1246" s="159" t="s">
        <v>274</v>
      </c>
      <c r="G1246" s="162">
        <v>27.900000000000002</v>
      </c>
    </row>
    <row r="1247" spans="4:7" x14ac:dyDescent="0.2">
      <c r="D1247" s="167">
        <v>41370</v>
      </c>
      <c r="E1247" s="161">
        <v>6</v>
      </c>
      <c r="F1247" s="159" t="s">
        <v>273</v>
      </c>
      <c r="G1247" s="162">
        <v>29</v>
      </c>
    </row>
    <row r="1248" spans="4:7" x14ac:dyDescent="0.2">
      <c r="D1248" s="167">
        <v>41371</v>
      </c>
      <c r="E1248" s="161">
        <v>7</v>
      </c>
      <c r="F1248" s="159" t="s">
        <v>273</v>
      </c>
      <c r="G1248" s="162">
        <v>29.400000000000002</v>
      </c>
    </row>
    <row r="1249" spans="4:7" x14ac:dyDescent="0.2">
      <c r="D1249" s="167">
        <v>41372</v>
      </c>
      <c r="E1249" s="161">
        <v>1</v>
      </c>
      <c r="F1249" s="159" t="s">
        <v>274</v>
      </c>
      <c r="G1249" s="162">
        <v>29.066666666666663</v>
      </c>
    </row>
    <row r="1250" spans="4:7" x14ac:dyDescent="0.2">
      <c r="D1250" s="167">
        <v>41373</v>
      </c>
      <c r="E1250" s="161">
        <v>2</v>
      </c>
      <c r="F1250" s="159" t="s">
        <v>274</v>
      </c>
      <c r="G1250" s="162">
        <v>28.533333333333335</v>
      </c>
    </row>
    <row r="1251" spans="4:7" x14ac:dyDescent="0.2">
      <c r="D1251" s="167">
        <v>41374</v>
      </c>
      <c r="E1251" s="161">
        <v>3</v>
      </c>
      <c r="F1251" s="159" t="s">
        <v>274</v>
      </c>
      <c r="G1251" s="162">
        <v>28.266666666666669</v>
      </c>
    </row>
    <row r="1252" spans="4:7" x14ac:dyDescent="0.2">
      <c r="D1252" s="167">
        <v>41375</v>
      </c>
      <c r="E1252" s="161">
        <v>4</v>
      </c>
      <c r="F1252" s="159" t="s">
        <v>274</v>
      </c>
      <c r="G1252" s="162">
        <v>28.099999999999998</v>
      </c>
    </row>
    <row r="1253" spans="4:7" x14ac:dyDescent="0.2">
      <c r="D1253" s="167">
        <v>41376</v>
      </c>
      <c r="E1253" s="161">
        <v>5</v>
      </c>
      <c r="F1253" s="159" t="s">
        <v>274</v>
      </c>
      <c r="G1253" s="162">
        <v>28.766666666666669</v>
      </c>
    </row>
    <row r="1254" spans="4:7" x14ac:dyDescent="0.2">
      <c r="D1254" s="167">
        <v>41377</v>
      </c>
      <c r="E1254" s="161">
        <v>6</v>
      </c>
      <c r="F1254" s="159" t="s">
        <v>273</v>
      </c>
      <c r="G1254" s="162">
        <v>28.766666666666666</v>
      </c>
    </row>
    <row r="1255" spans="4:7" x14ac:dyDescent="0.2">
      <c r="D1255" s="167">
        <v>41378</v>
      </c>
      <c r="E1255" s="161">
        <v>7</v>
      </c>
      <c r="F1255" s="159" t="s">
        <v>273</v>
      </c>
      <c r="G1255" s="162">
        <v>29.466666666666669</v>
      </c>
    </row>
    <row r="1256" spans="4:7" x14ac:dyDescent="0.2">
      <c r="D1256" s="167">
        <v>41379</v>
      </c>
      <c r="E1256" s="161">
        <v>1</v>
      </c>
      <c r="F1256" s="159" t="s">
        <v>274</v>
      </c>
      <c r="G1256" s="162">
        <v>29.433333333333334</v>
      </c>
    </row>
    <row r="1257" spans="4:7" x14ac:dyDescent="0.2">
      <c r="D1257" s="167">
        <v>41380</v>
      </c>
      <c r="E1257" s="161">
        <v>2</v>
      </c>
      <c r="F1257" s="159" t="s">
        <v>274</v>
      </c>
      <c r="G1257" s="162">
        <v>29.333333333333332</v>
      </c>
    </row>
    <row r="1258" spans="4:7" x14ac:dyDescent="0.2">
      <c r="D1258" s="167">
        <v>41381</v>
      </c>
      <c r="E1258" s="161">
        <v>3</v>
      </c>
      <c r="F1258" s="159" t="s">
        <v>274</v>
      </c>
      <c r="G1258" s="162">
        <v>29.333333333333332</v>
      </c>
    </row>
    <row r="1259" spans="4:7" x14ac:dyDescent="0.2">
      <c r="D1259" s="167">
        <v>41382</v>
      </c>
      <c r="E1259" s="161">
        <v>4</v>
      </c>
      <c r="F1259" s="159" t="s">
        <v>274</v>
      </c>
      <c r="G1259" s="162">
        <v>28.166666666666668</v>
      </c>
    </row>
    <row r="1260" spans="4:7" x14ac:dyDescent="0.2">
      <c r="D1260" s="167">
        <v>41383</v>
      </c>
      <c r="E1260" s="161">
        <v>5</v>
      </c>
      <c r="F1260" s="159" t="s">
        <v>274</v>
      </c>
      <c r="G1260" s="162">
        <v>28.2</v>
      </c>
    </row>
    <row r="1261" spans="4:7" x14ac:dyDescent="0.2">
      <c r="D1261" s="167">
        <v>41384</v>
      </c>
      <c r="E1261" s="161">
        <v>6</v>
      </c>
      <c r="F1261" s="159" t="s">
        <v>273</v>
      </c>
      <c r="G1261" s="162">
        <v>25.100000000000005</v>
      </c>
    </row>
    <row r="1262" spans="4:7" x14ac:dyDescent="0.2">
      <c r="D1262" s="167">
        <v>41385</v>
      </c>
      <c r="E1262" s="161">
        <v>8</v>
      </c>
      <c r="F1262" s="159" t="s">
        <v>273</v>
      </c>
      <c r="G1262" s="162">
        <v>24.633333333333336</v>
      </c>
    </row>
    <row r="1263" spans="4:7" x14ac:dyDescent="0.2">
      <c r="D1263" s="167">
        <v>41386</v>
      </c>
      <c r="E1263" s="161">
        <v>1</v>
      </c>
      <c r="F1263" s="159" t="s">
        <v>274</v>
      </c>
      <c r="G1263" s="162">
        <v>25.933333333333337</v>
      </c>
    </row>
    <row r="1264" spans="4:7" x14ac:dyDescent="0.2">
      <c r="D1264" s="167">
        <v>41387</v>
      </c>
      <c r="E1264" s="161">
        <v>2</v>
      </c>
      <c r="F1264" s="159" t="s">
        <v>274</v>
      </c>
      <c r="G1264" s="162">
        <v>24.366666666666664</v>
      </c>
    </row>
    <row r="1265" spans="4:7" x14ac:dyDescent="0.2">
      <c r="D1265" s="167">
        <v>41388</v>
      </c>
      <c r="E1265" s="161">
        <v>3</v>
      </c>
      <c r="F1265" s="159" t="s">
        <v>274</v>
      </c>
      <c r="G1265" s="162">
        <v>25.099999999999998</v>
      </c>
    </row>
    <row r="1266" spans="4:7" x14ac:dyDescent="0.2">
      <c r="D1266" s="167">
        <v>41389</v>
      </c>
      <c r="E1266" s="161">
        <v>4</v>
      </c>
      <c r="F1266" s="159" t="s">
        <v>274</v>
      </c>
      <c r="G1266" s="162">
        <v>24</v>
      </c>
    </row>
    <row r="1267" spans="4:7" x14ac:dyDescent="0.2">
      <c r="D1267" s="167">
        <v>41390</v>
      </c>
      <c r="E1267" s="161">
        <v>5</v>
      </c>
      <c r="F1267" s="159" t="s">
        <v>274</v>
      </c>
      <c r="G1267" s="162">
        <v>24.2</v>
      </c>
    </row>
    <row r="1268" spans="4:7" x14ac:dyDescent="0.2">
      <c r="D1268" s="167">
        <v>41391</v>
      </c>
      <c r="E1268" s="161">
        <v>6</v>
      </c>
      <c r="F1268" s="159" t="s">
        <v>273</v>
      </c>
      <c r="G1268" s="162">
        <v>25.866666666666664</v>
      </c>
    </row>
    <row r="1269" spans="4:7" x14ac:dyDescent="0.2">
      <c r="D1269" s="167">
        <v>41392</v>
      </c>
      <c r="E1269" s="161">
        <v>7</v>
      </c>
      <c r="F1269" s="159" t="s">
        <v>273</v>
      </c>
      <c r="G1269" s="162">
        <v>26.433333333333334</v>
      </c>
    </row>
    <row r="1270" spans="4:7" x14ac:dyDescent="0.2">
      <c r="D1270" s="167">
        <v>41393</v>
      </c>
      <c r="E1270" s="161">
        <v>1</v>
      </c>
      <c r="F1270" s="159" t="s">
        <v>274</v>
      </c>
      <c r="G1270" s="162">
        <v>23.166666666666668</v>
      </c>
    </row>
    <row r="1271" spans="4:7" x14ac:dyDescent="0.2">
      <c r="D1271" s="167">
        <v>41394</v>
      </c>
      <c r="E1271" s="161">
        <v>2</v>
      </c>
      <c r="F1271" s="159" t="s">
        <v>274</v>
      </c>
      <c r="G1271" s="162">
        <v>23.966666666666669</v>
      </c>
    </row>
    <row r="1272" spans="4:7" x14ac:dyDescent="0.2">
      <c r="D1272" s="167">
        <v>41395</v>
      </c>
      <c r="E1272" s="161">
        <v>8</v>
      </c>
      <c r="F1272" s="159" t="s">
        <v>273</v>
      </c>
      <c r="G1272" s="162">
        <v>25.333333333333332</v>
      </c>
    </row>
    <row r="1273" spans="4:7" x14ac:dyDescent="0.2">
      <c r="D1273" s="167">
        <v>41396</v>
      </c>
      <c r="E1273" s="161">
        <v>4</v>
      </c>
      <c r="F1273" s="159" t="s">
        <v>274</v>
      </c>
      <c r="G1273" s="162">
        <v>25.400000000000002</v>
      </c>
    </row>
    <row r="1274" spans="4:7" x14ac:dyDescent="0.2">
      <c r="D1274" s="167">
        <v>41397</v>
      </c>
      <c r="E1274" s="161">
        <v>5</v>
      </c>
      <c r="F1274" s="159" t="s">
        <v>274</v>
      </c>
      <c r="G1274" s="162">
        <v>26.099999999999998</v>
      </c>
    </row>
    <row r="1275" spans="4:7" x14ac:dyDescent="0.2">
      <c r="D1275" s="167">
        <v>41398</v>
      </c>
      <c r="E1275" s="161">
        <v>6</v>
      </c>
      <c r="F1275" s="159" t="s">
        <v>273</v>
      </c>
      <c r="G1275" s="162">
        <v>25.033333333333331</v>
      </c>
    </row>
    <row r="1276" spans="4:7" x14ac:dyDescent="0.2">
      <c r="D1276" s="167">
        <v>41399</v>
      </c>
      <c r="E1276" s="161">
        <v>7</v>
      </c>
      <c r="F1276" s="159" t="s">
        <v>273</v>
      </c>
      <c r="G1276" s="162">
        <v>25.833333333333332</v>
      </c>
    </row>
    <row r="1277" spans="4:7" x14ac:dyDescent="0.2">
      <c r="D1277" s="167">
        <v>41400</v>
      </c>
      <c r="E1277" s="161">
        <v>1</v>
      </c>
      <c r="F1277" s="159" t="s">
        <v>274</v>
      </c>
      <c r="G1277" s="162">
        <v>26.633333333333329</v>
      </c>
    </row>
    <row r="1278" spans="4:7" x14ac:dyDescent="0.2">
      <c r="D1278" s="167">
        <v>41401</v>
      </c>
      <c r="E1278" s="161">
        <v>2</v>
      </c>
      <c r="F1278" s="159" t="s">
        <v>274</v>
      </c>
      <c r="G1278" s="162">
        <v>27.033333333333331</v>
      </c>
    </row>
    <row r="1279" spans="4:7" x14ac:dyDescent="0.2">
      <c r="D1279" s="167">
        <v>41402</v>
      </c>
      <c r="E1279" s="161">
        <v>3</v>
      </c>
      <c r="F1279" s="159" t="s">
        <v>274</v>
      </c>
      <c r="G1279" s="162">
        <v>27.633333333333329</v>
      </c>
    </row>
    <row r="1280" spans="4:7" x14ac:dyDescent="0.2">
      <c r="D1280" s="167">
        <v>41403</v>
      </c>
      <c r="E1280" s="161">
        <v>4</v>
      </c>
      <c r="F1280" s="159" t="s">
        <v>274</v>
      </c>
      <c r="G1280" s="162">
        <v>26</v>
      </c>
    </row>
    <row r="1281" spans="4:7" x14ac:dyDescent="0.2">
      <c r="D1281" s="167">
        <v>41404</v>
      </c>
      <c r="E1281" s="161">
        <v>5</v>
      </c>
      <c r="F1281" s="159" t="s">
        <v>274</v>
      </c>
      <c r="G1281" s="162">
        <v>23.066666666666663</v>
      </c>
    </row>
    <row r="1282" spans="4:7" x14ac:dyDescent="0.2">
      <c r="D1282" s="167">
        <v>41405</v>
      </c>
      <c r="E1282" s="161">
        <v>6</v>
      </c>
      <c r="F1282" s="159" t="s">
        <v>273</v>
      </c>
      <c r="G1282" s="162">
        <v>22.5</v>
      </c>
    </row>
    <row r="1283" spans="4:7" x14ac:dyDescent="0.2">
      <c r="D1283" s="167">
        <v>41406</v>
      </c>
      <c r="E1283" s="161">
        <v>7</v>
      </c>
      <c r="F1283" s="159" t="s">
        <v>273</v>
      </c>
      <c r="G1283" s="162">
        <v>24.8</v>
      </c>
    </row>
    <row r="1284" spans="4:7" x14ac:dyDescent="0.2">
      <c r="D1284" s="167">
        <v>41407</v>
      </c>
      <c r="E1284" s="161">
        <v>1</v>
      </c>
      <c r="F1284" s="159" t="s">
        <v>274</v>
      </c>
      <c r="G1284" s="162">
        <v>25.366666666666664</v>
      </c>
    </row>
    <row r="1285" spans="4:7" x14ac:dyDescent="0.2">
      <c r="D1285" s="167">
        <v>41408</v>
      </c>
      <c r="E1285" s="161">
        <v>2</v>
      </c>
      <c r="F1285" s="159" t="s">
        <v>274</v>
      </c>
      <c r="G1285" s="162">
        <v>25</v>
      </c>
    </row>
    <row r="1286" spans="4:7" x14ac:dyDescent="0.2">
      <c r="D1286" s="167">
        <v>41409</v>
      </c>
      <c r="E1286" s="161">
        <v>3</v>
      </c>
      <c r="F1286" s="159" t="s">
        <v>274</v>
      </c>
      <c r="G1286" s="162">
        <v>25.166666666666668</v>
      </c>
    </row>
    <row r="1287" spans="4:7" x14ac:dyDescent="0.2">
      <c r="D1287" s="167">
        <v>41410</v>
      </c>
      <c r="E1287" s="161">
        <v>4</v>
      </c>
      <c r="F1287" s="159" t="s">
        <v>274</v>
      </c>
      <c r="G1287" s="162">
        <v>25</v>
      </c>
    </row>
    <row r="1288" spans="4:7" x14ac:dyDescent="0.2">
      <c r="D1288" s="167">
        <v>41411</v>
      </c>
      <c r="E1288" s="161">
        <v>5</v>
      </c>
      <c r="F1288" s="159" t="s">
        <v>274</v>
      </c>
      <c r="G1288" s="162">
        <v>23.899999999999995</v>
      </c>
    </row>
    <row r="1289" spans="4:7" x14ac:dyDescent="0.2">
      <c r="D1289" s="167">
        <v>41412</v>
      </c>
      <c r="E1289" s="161">
        <v>6</v>
      </c>
      <c r="F1289" s="159" t="s">
        <v>273</v>
      </c>
      <c r="G1289" s="162">
        <v>25.400000000000002</v>
      </c>
    </row>
    <row r="1290" spans="4:7" x14ac:dyDescent="0.2">
      <c r="D1290" s="167">
        <v>41413</v>
      </c>
      <c r="E1290" s="161">
        <v>7</v>
      </c>
      <c r="F1290" s="159" t="s">
        <v>273</v>
      </c>
      <c r="G1290" s="162">
        <v>24.533333333333331</v>
      </c>
    </row>
    <row r="1291" spans="4:7" x14ac:dyDescent="0.2">
      <c r="D1291" s="167">
        <v>41414</v>
      </c>
      <c r="E1291" s="161">
        <v>1</v>
      </c>
      <c r="F1291" s="159" t="s">
        <v>274</v>
      </c>
      <c r="G1291" s="162">
        <v>24</v>
      </c>
    </row>
    <row r="1292" spans="4:7" x14ac:dyDescent="0.2">
      <c r="D1292" s="167">
        <v>41415</v>
      </c>
      <c r="E1292" s="161">
        <v>2</v>
      </c>
      <c r="F1292" s="159" t="s">
        <v>274</v>
      </c>
      <c r="G1292" s="162">
        <v>24.700000000000003</v>
      </c>
    </row>
    <row r="1293" spans="4:7" x14ac:dyDescent="0.2">
      <c r="D1293" s="167">
        <v>41416</v>
      </c>
      <c r="E1293" s="161">
        <v>3</v>
      </c>
      <c r="F1293" s="159" t="s">
        <v>274</v>
      </c>
      <c r="G1293" s="162">
        <v>25.766666666666666</v>
      </c>
    </row>
    <row r="1294" spans="4:7" x14ac:dyDescent="0.2">
      <c r="D1294" s="167">
        <v>41417</v>
      </c>
      <c r="E1294" s="161">
        <v>4</v>
      </c>
      <c r="F1294" s="159" t="s">
        <v>274</v>
      </c>
      <c r="G1294" s="162">
        <v>25.8</v>
      </c>
    </row>
    <row r="1295" spans="4:7" x14ac:dyDescent="0.2">
      <c r="D1295" s="167">
        <v>41418</v>
      </c>
      <c r="E1295" s="161">
        <v>5</v>
      </c>
      <c r="F1295" s="159" t="s">
        <v>274</v>
      </c>
      <c r="G1295" s="162">
        <v>25.833333333333332</v>
      </c>
    </row>
    <row r="1296" spans="4:7" x14ac:dyDescent="0.2">
      <c r="D1296" s="167">
        <v>41419</v>
      </c>
      <c r="E1296" s="161">
        <v>6</v>
      </c>
      <c r="F1296" s="159" t="s">
        <v>273</v>
      </c>
      <c r="G1296" s="162">
        <v>25.733333333333334</v>
      </c>
    </row>
    <row r="1297" spans="4:7" x14ac:dyDescent="0.2">
      <c r="D1297" s="167">
        <v>41420</v>
      </c>
      <c r="E1297" s="161">
        <v>7</v>
      </c>
      <c r="F1297" s="159" t="s">
        <v>273</v>
      </c>
      <c r="G1297" s="162">
        <v>25.466666666666669</v>
      </c>
    </row>
    <row r="1298" spans="4:7" x14ac:dyDescent="0.2">
      <c r="D1298" s="167">
        <v>41421</v>
      </c>
      <c r="E1298" s="161">
        <v>1</v>
      </c>
      <c r="F1298" s="159" t="s">
        <v>274</v>
      </c>
      <c r="G1298" s="162">
        <v>24.100000000000005</v>
      </c>
    </row>
    <row r="1299" spans="4:7" x14ac:dyDescent="0.2">
      <c r="D1299" s="167">
        <v>41422</v>
      </c>
      <c r="E1299" s="161">
        <v>2</v>
      </c>
      <c r="F1299" s="159" t="s">
        <v>274</v>
      </c>
      <c r="G1299" s="162">
        <v>22.933333333333337</v>
      </c>
    </row>
    <row r="1300" spans="4:7" x14ac:dyDescent="0.2">
      <c r="D1300" s="167">
        <v>41423</v>
      </c>
      <c r="E1300" s="161">
        <v>3</v>
      </c>
      <c r="F1300" s="159" t="s">
        <v>274</v>
      </c>
      <c r="G1300" s="162">
        <v>25.666666666666668</v>
      </c>
    </row>
    <row r="1301" spans="4:7" x14ac:dyDescent="0.2">
      <c r="D1301" s="167">
        <v>41424</v>
      </c>
      <c r="E1301" s="161">
        <v>8</v>
      </c>
      <c r="F1301" s="159" t="s">
        <v>273</v>
      </c>
      <c r="G1301" s="162">
        <v>26.2</v>
      </c>
    </row>
    <row r="1302" spans="4:7" x14ac:dyDescent="0.2">
      <c r="D1302" s="167">
        <v>41425</v>
      </c>
      <c r="E1302" s="161">
        <v>5</v>
      </c>
      <c r="F1302" s="159" t="s">
        <v>274</v>
      </c>
      <c r="G1302" s="162">
        <v>26.033333333333331</v>
      </c>
    </row>
    <row r="1303" spans="4:7" x14ac:dyDescent="0.2">
      <c r="D1303" s="167">
        <v>41426</v>
      </c>
      <c r="E1303" s="161">
        <v>6</v>
      </c>
      <c r="F1303" s="159" t="s">
        <v>273</v>
      </c>
      <c r="G1303" s="162">
        <v>25.7</v>
      </c>
    </row>
    <row r="1304" spans="4:7" x14ac:dyDescent="0.2">
      <c r="D1304" s="167">
        <v>41427</v>
      </c>
      <c r="E1304" s="161">
        <v>7</v>
      </c>
      <c r="F1304" s="159" t="s">
        <v>273</v>
      </c>
      <c r="G1304" s="162">
        <v>25.433333333333334</v>
      </c>
    </row>
    <row r="1305" spans="4:7" x14ac:dyDescent="0.2">
      <c r="D1305" s="167">
        <v>41428</v>
      </c>
      <c r="E1305" s="161">
        <v>1</v>
      </c>
      <c r="F1305" s="159" t="s">
        <v>274</v>
      </c>
      <c r="G1305" s="162">
        <v>25.3</v>
      </c>
    </row>
    <row r="1306" spans="4:7" x14ac:dyDescent="0.2">
      <c r="D1306" s="167">
        <v>41429</v>
      </c>
      <c r="E1306" s="161">
        <v>2</v>
      </c>
      <c r="F1306" s="159" t="s">
        <v>274</v>
      </c>
      <c r="G1306" s="162">
        <v>25.966666666666669</v>
      </c>
    </row>
    <row r="1307" spans="4:7" x14ac:dyDescent="0.2">
      <c r="D1307" s="167">
        <v>41430</v>
      </c>
      <c r="E1307" s="161">
        <v>3</v>
      </c>
      <c r="F1307" s="159" t="s">
        <v>274</v>
      </c>
      <c r="G1307" s="162">
        <v>25.933333333333334</v>
      </c>
    </row>
    <row r="1308" spans="4:7" x14ac:dyDescent="0.2">
      <c r="D1308" s="167">
        <v>41431</v>
      </c>
      <c r="E1308" s="161">
        <v>4</v>
      </c>
      <c r="F1308" s="159" t="s">
        <v>274</v>
      </c>
      <c r="G1308" s="162">
        <v>25.333333333333332</v>
      </c>
    </row>
    <row r="1309" spans="4:7" x14ac:dyDescent="0.2">
      <c r="D1309" s="167">
        <v>41432</v>
      </c>
      <c r="E1309" s="161">
        <v>5</v>
      </c>
      <c r="F1309" s="159" t="s">
        <v>274</v>
      </c>
      <c r="G1309" s="162">
        <v>24.166666666666668</v>
      </c>
    </row>
    <row r="1310" spans="4:7" x14ac:dyDescent="0.2">
      <c r="D1310" s="167">
        <v>41433</v>
      </c>
      <c r="E1310" s="161">
        <v>6</v>
      </c>
      <c r="F1310" s="159" t="s">
        <v>273</v>
      </c>
      <c r="G1310" s="162">
        <v>24.466666666666669</v>
      </c>
    </row>
    <row r="1311" spans="4:7" x14ac:dyDescent="0.2">
      <c r="D1311" s="167">
        <v>41434</v>
      </c>
      <c r="E1311" s="161">
        <v>7</v>
      </c>
      <c r="F1311" s="159" t="s">
        <v>273</v>
      </c>
      <c r="G1311" s="162">
        <v>23.466666666666669</v>
      </c>
    </row>
    <row r="1312" spans="4:7" x14ac:dyDescent="0.2">
      <c r="D1312" s="167">
        <v>41435</v>
      </c>
      <c r="E1312" s="161">
        <v>1</v>
      </c>
      <c r="F1312" s="159" t="s">
        <v>274</v>
      </c>
      <c r="G1312" s="162">
        <v>22.900000000000002</v>
      </c>
    </row>
    <row r="1313" spans="4:7" x14ac:dyDescent="0.2">
      <c r="D1313" s="167">
        <v>41436</v>
      </c>
      <c r="E1313" s="161">
        <v>2</v>
      </c>
      <c r="F1313" s="159" t="s">
        <v>274</v>
      </c>
      <c r="G1313" s="162">
        <v>24.166666666666668</v>
      </c>
    </row>
    <row r="1314" spans="4:7" x14ac:dyDescent="0.2">
      <c r="D1314" s="167">
        <v>41437</v>
      </c>
      <c r="E1314" s="161">
        <v>3</v>
      </c>
      <c r="F1314" s="159" t="s">
        <v>274</v>
      </c>
      <c r="G1314" s="162">
        <v>24.5</v>
      </c>
    </row>
    <row r="1315" spans="4:7" x14ac:dyDescent="0.2">
      <c r="D1315" s="167">
        <v>41438</v>
      </c>
      <c r="E1315" s="161">
        <v>4</v>
      </c>
      <c r="F1315" s="159" t="s">
        <v>274</v>
      </c>
      <c r="G1315" s="162">
        <v>24.166666666666668</v>
      </c>
    </row>
    <row r="1316" spans="4:7" x14ac:dyDescent="0.2">
      <c r="D1316" s="167">
        <v>41439</v>
      </c>
      <c r="E1316" s="161">
        <v>5</v>
      </c>
      <c r="F1316" s="159" t="s">
        <v>274</v>
      </c>
      <c r="G1316" s="162">
        <v>24.033333333333331</v>
      </c>
    </row>
    <row r="1317" spans="4:7" x14ac:dyDescent="0.2">
      <c r="D1317" s="167">
        <v>41440</v>
      </c>
      <c r="E1317" s="161">
        <v>6</v>
      </c>
      <c r="F1317" s="159" t="s">
        <v>273</v>
      </c>
      <c r="G1317" s="162">
        <v>25.100000000000005</v>
      </c>
    </row>
    <row r="1318" spans="4:7" x14ac:dyDescent="0.2">
      <c r="D1318" s="167">
        <v>41441</v>
      </c>
      <c r="E1318" s="161">
        <v>7</v>
      </c>
      <c r="F1318" s="159" t="s">
        <v>273</v>
      </c>
      <c r="G1318" s="162">
        <v>24.266666666666669</v>
      </c>
    </row>
    <row r="1319" spans="4:7" x14ac:dyDescent="0.2">
      <c r="D1319" s="167">
        <v>41442</v>
      </c>
      <c r="E1319" s="161">
        <v>1</v>
      </c>
      <c r="F1319" s="159" t="s">
        <v>274</v>
      </c>
      <c r="G1319" s="162">
        <v>23.066666666666663</v>
      </c>
    </row>
    <row r="1320" spans="4:7" x14ac:dyDescent="0.2">
      <c r="D1320" s="167">
        <v>41443</v>
      </c>
      <c r="E1320" s="161">
        <v>2</v>
      </c>
      <c r="F1320" s="159" t="s">
        <v>274</v>
      </c>
      <c r="G1320" s="162">
        <v>24.366666666666664</v>
      </c>
    </row>
    <row r="1321" spans="4:7" x14ac:dyDescent="0.2">
      <c r="D1321" s="167">
        <v>41444</v>
      </c>
      <c r="E1321" s="161">
        <v>3</v>
      </c>
      <c r="F1321" s="159" t="s">
        <v>274</v>
      </c>
      <c r="G1321" s="162">
        <v>24.599999999999998</v>
      </c>
    </row>
    <row r="1322" spans="4:7" x14ac:dyDescent="0.2">
      <c r="D1322" s="167">
        <v>41445</v>
      </c>
      <c r="E1322" s="161">
        <v>4</v>
      </c>
      <c r="F1322" s="159" t="s">
        <v>274</v>
      </c>
      <c r="G1322" s="162">
        <v>24.8</v>
      </c>
    </row>
    <row r="1323" spans="4:7" x14ac:dyDescent="0.2">
      <c r="D1323" s="167">
        <v>41446</v>
      </c>
      <c r="E1323" s="161">
        <v>5</v>
      </c>
      <c r="F1323" s="159" t="s">
        <v>274</v>
      </c>
      <c r="G1323" s="162">
        <v>24.5</v>
      </c>
    </row>
    <row r="1324" spans="4:7" x14ac:dyDescent="0.2">
      <c r="D1324" s="167">
        <v>41447</v>
      </c>
      <c r="E1324" s="161">
        <v>6</v>
      </c>
      <c r="F1324" s="159" t="s">
        <v>273</v>
      </c>
      <c r="G1324" s="162">
        <v>25.266666666666666</v>
      </c>
    </row>
    <row r="1325" spans="4:7" x14ac:dyDescent="0.2">
      <c r="D1325" s="167">
        <v>41448</v>
      </c>
      <c r="E1325" s="161">
        <v>7</v>
      </c>
      <c r="F1325" s="159" t="s">
        <v>273</v>
      </c>
      <c r="G1325" s="162">
        <v>24.533333333333331</v>
      </c>
    </row>
    <row r="1326" spans="4:7" x14ac:dyDescent="0.2">
      <c r="D1326" s="167">
        <v>41449</v>
      </c>
      <c r="E1326" s="161">
        <v>1</v>
      </c>
      <c r="F1326" s="159" t="s">
        <v>274</v>
      </c>
      <c r="G1326" s="162">
        <v>24.5</v>
      </c>
    </row>
    <row r="1327" spans="4:7" x14ac:dyDescent="0.2">
      <c r="D1327" s="167">
        <v>41450</v>
      </c>
      <c r="E1327" s="161">
        <v>2</v>
      </c>
      <c r="F1327" s="159" t="s">
        <v>274</v>
      </c>
      <c r="G1327" s="162">
        <v>23.066666666666663</v>
      </c>
    </row>
    <row r="1328" spans="4:7" x14ac:dyDescent="0.2">
      <c r="D1328" s="167">
        <v>41451</v>
      </c>
      <c r="E1328" s="161">
        <v>3</v>
      </c>
      <c r="F1328" s="159" t="s">
        <v>274</v>
      </c>
      <c r="G1328" s="162">
        <v>23.966666666666669</v>
      </c>
    </row>
    <row r="1329" spans="4:7" x14ac:dyDescent="0.2">
      <c r="D1329" s="167">
        <v>41452</v>
      </c>
      <c r="E1329" s="161">
        <v>4</v>
      </c>
      <c r="F1329" s="159" t="s">
        <v>274</v>
      </c>
      <c r="G1329" s="162">
        <v>24.233333333333334</v>
      </c>
    </row>
    <row r="1330" spans="4:7" x14ac:dyDescent="0.2">
      <c r="D1330" s="167">
        <v>41453</v>
      </c>
      <c r="E1330" s="161">
        <v>5</v>
      </c>
      <c r="F1330" s="159" t="s">
        <v>274</v>
      </c>
      <c r="G1330" s="162">
        <v>24.466666666666669</v>
      </c>
    </row>
    <row r="1331" spans="4:7" x14ac:dyDescent="0.2">
      <c r="D1331" s="167">
        <v>41454</v>
      </c>
      <c r="E1331" s="161">
        <v>6</v>
      </c>
      <c r="F1331" s="159" t="s">
        <v>273</v>
      </c>
      <c r="G1331" s="162">
        <v>24.366666666666671</v>
      </c>
    </row>
    <row r="1332" spans="4:7" x14ac:dyDescent="0.2">
      <c r="D1332" s="167">
        <v>41455</v>
      </c>
      <c r="E1332" s="161">
        <v>7</v>
      </c>
      <c r="F1332" s="159" t="s">
        <v>273</v>
      </c>
      <c r="G1332" s="162">
        <v>24.333333333333332</v>
      </c>
    </row>
    <row r="1333" spans="4:7" x14ac:dyDescent="0.2">
      <c r="D1333" s="167">
        <v>41456</v>
      </c>
      <c r="E1333" s="161">
        <v>1</v>
      </c>
      <c r="F1333" s="159" t="s">
        <v>274</v>
      </c>
      <c r="G1333" s="162">
        <v>25.466666666666669</v>
      </c>
    </row>
    <row r="1334" spans="4:7" x14ac:dyDescent="0.2">
      <c r="D1334" s="167">
        <v>41457</v>
      </c>
      <c r="E1334" s="161">
        <v>2</v>
      </c>
      <c r="F1334" s="159" t="s">
        <v>274</v>
      </c>
      <c r="G1334" s="162">
        <v>25.233333333333334</v>
      </c>
    </row>
    <row r="1335" spans="4:7" x14ac:dyDescent="0.2">
      <c r="D1335" s="167">
        <v>41458</v>
      </c>
      <c r="E1335" s="161">
        <v>3</v>
      </c>
      <c r="F1335" s="159" t="s">
        <v>274</v>
      </c>
      <c r="G1335" s="162">
        <v>24.599999999999998</v>
      </c>
    </row>
    <row r="1336" spans="4:7" x14ac:dyDescent="0.2">
      <c r="D1336" s="167">
        <v>41459</v>
      </c>
      <c r="E1336" s="161">
        <v>4</v>
      </c>
      <c r="F1336" s="159" t="s">
        <v>274</v>
      </c>
      <c r="G1336" s="162">
        <v>23.766666666666666</v>
      </c>
    </row>
    <row r="1337" spans="4:7" x14ac:dyDescent="0.2">
      <c r="D1337" s="167">
        <v>41460</v>
      </c>
      <c r="E1337" s="161">
        <v>5</v>
      </c>
      <c r="F1337" s="159" t="s">
        <v>274</v>
      </c>
      <c r="G1337" s="162">
        <v>24.066666666666663</v>
      </c>
    </row>
    <row r="1338" spans="4:7" x14ac:dyDescent="0.2">
      <c r="D1338" s="167">
        <v>41461</v>
      </c>
      <c r="E1338" s="161">
        <v>6</v>
      </c>
      <c r="F1338" s="159" t="s">
        <v>273</v>
      </c>
      <c r="G1338" s="162">
        <v>21.899999999999995</v>
      </c>
    </row>
    <row r="1339" spans="4:7" x14ac:dyDescent="0.2">
      <c r="D1339" s="167">
        <v>41462</v>
      </c>
      <c r="E1339" s="161">
        <v>7</v>
      </c>
      <c r="F1339" s="159" t="s">
        <v>273</v>
      </c>
      <c r="G1339" s="162">
        <v>23.733333333333334</v>
      </c>
    </row>
    <row r="1340" spans="4:7" x14ac:dyDescent="0.2">
      <c r="D1340" s="167">
        <v>41463</v>
      </c>
      <c r="E1340" s="161">
        <v>1</v>
      </c>
      <c r="F1340" s="159" t="s">
        <v>274</v>
      </c>
      <c r="G1340" s="162">
        <v>22.7</v>
      </c>
    </row>
    <row r="1341" spans="4:7" x14ac:dyDescent="0.2">
      <c r="D1341" s="167">
        <v>41464</v>
      </c>
      <c r="E1341" s="161">
        <v>2</v>
      </c>
      <c r="F1341" s="159" t="s">
        <v>274</v>
      </c>
      <c r="G1341" s="162">
        <v>22.433333333333337</v>
      </c>
    </row>
    <row r="1342" spans="4:7" x14ac:dyDescent="0.2">
      <c r="D1342" s="167">
        <v>41465</v>
      </c>
      <c r="E1342" s="161">
        <v>3</v>
      </c>
      <c r="F1342" s="159" t="s">
        <v>274</v>
      </c>
      <c r="G1342" s="162">
        <v>21.933333333333337</v>
      </c>
    </row>
    <row r="1343" spans="4:7" x14ac:dyDescent="0.2">
      <c r="D1343" s="167">
        <v>41466</v>
      </c>
      <c r="E1343" s="161">
        <v>4</v>
      </c>
      <c r="F1343" s="159" t="s">
        <v>274</v>
      </c>
      <c r="G1343" s="162">
        <v>22.733333333333334</v>
      </c>
    </row>
    <row r="1344" spans="4:7" x14ac:dyDescent="0.2">
      <c r="D1344" s="167">
        <v>41467</v>
      </c>
      <c r="E1344" s="161">
        <v>5</v>
      </c>
      <c r="F1344" s="159" t="s">
        <v>274</v>
      </c>
      <c r="G1344" s="162">
        <v>22.066666666666666</v>
      </c>
    </row>
    <row r="1345" spans="4:7" x14ac:dyDescent="0.2">
      <c r="D1345" s="167">
        <v>41468</v>
      </c>
      <c r="E1345" s="161">
        <v>6</v>
      </c>
      <c r="F1345" s="159" t="s">
        <v>273</v>
      </c>
      <c r="G1345" s="162">
        <v>21.866666666666664</v>
      </c>
    </row>
    <row r="1346" spans="4:7" x14ac:dyDescent="0.2">
      <c r="D1346" s="167">
        <v>41469</v>
      </c>
      <c r="E1346" s="161">
        <v>7</v>
      </c>
      <c r="F1346" s="159" t="s">
        <v>273</v>
      </c>
      <c r="G1346" s="162">
        <v>23.900000000000002</v>
      </c>
    </row>
    <row r="1347" spans="4:7" x14ac:dyDescent="0.2">
      <c r="D1347" s="167">
        <v>41470</v>
      </c>
      <c r="E1347" s="161">
        <v>1</v>
      </c>
      <c r="F1347" s="159" t="s">
        <v>274</v>
      </c>
      <c r="G1347" s="162">
        <v>24.333333333333332</v>
      </c>
    </row>
    <row r="1348" spans="4:7" x14ac:dyDescent="0.2">
      <c r="D1348" s="167">
        <v>41471</v>
      </c>
      <c r="E1348" s="161">
        <v>2</v>
      </c>
      <c r="F1348" s="159" t="s">
        <v>274</v>
      </c>
      <c r="G1348" s="162">
        <v>24.466666666666669</v>
      </c>
    </row>
    <row r="1349" spans="4:7" x14ac:dyDescent="0.2">
      <c r="D1349" s="167">
        <v>41472</v>
      </c>
      <c r="E1349" s="161">
        <v>3</v>
      </c>
      <c r="F1349" s="159" t="s">
        <v>274</v>
      </c>
      <c r="G1349" s="162">
        <v>24.633333333333329</v>
      </c>
    </row>
    <row r="1350" spans="4:7" x14ac:dyDescent="0.2">
      <c r="D1350" s="167">
        <v>41473</v>
      </c>
      <c r="E1350" s="161">
        <v>4</v>
      </c>
      <c r="F1350" s="159" t="s">
        <v>274</v>
      </c>
      <c r="G1350" s="162">
        <v>22.733333333333334</v>
      </c>
    </row>
    <row r="1351" spans="4:7" x14ac:dyDescent="0.2">
      <c r="D1351" s="167">
        <v>41474</v>
      </c>
      <c r="E1351" s="161">
        <v>5</v>
      </c>
      <c r="F1351" s="159" t="s">
        <v>274</v>
      </c>
      <c r="G1351" s="162">
        <v>22.466666666666669</v>
      </c>
    </row>
    <row r="1352" spans="4:7" x14ac:dyDescent="0.2">
      <c r="D1352" s="167">
        <v>41475</v>
      </c>
      <c r="E1352" s="161">
        <v>6</v>
      </c>
      <c r="F1352" s="159" t="s">
        <v>273</v>
      </c>
      <c r="G1352" s="162">
        <v>24.066666666666666</v>
      </c>
    </row>
    <row r="1353" spans="4:7" x14ac:dyDescent="0.2">
      <c r="D1353" s="167">
        <v>41476</v>
      </c>
      <c r="E1353" s="161">
        <v>7</v>
      </c>
      <c r="F1353" s="159" t="s">
        <v>273</v>
      </c>
      <c r="G1353" s="162">
        <v>23.099999999999998</v>
      </c>
    </row>
    <row r="1354" spans="4:7" x14ac:dyDescent="0.2">
      <c r="D1354" s="167">
        <v>41477</v>
      </c>
      <c r="E1354" s="161">
        <v>1</v>
      </c>
      <c r="F1354" s="159" t="s">
        <v>274</v>
      </c>
      <c r="G1354" s="162">
        <v>24.466666666666665</v>
      </c>
    </row>
    <row r="1355" spans="4:7" x14ac:dyDescent="0.2">
      <c r="D1355" s="167">
        <v>41478</v>
      </c>
      <c r="E1355" s="161">
        <v>2</v>
      </c>
      <c r="F1355" s="159" t="s">
        <v>274</v>
      </c>
      <c r="G1355" s="162">
        <v>23.833333333333332</v>
      </c>
    </row>
    <row r="1356" spans="4:7" x14ac:dyDescent="0.2">
      <c r="D1356" s="167">
        <v>41479</v>
      </c>
      <c r="E1356" s="161">
        <v>3</v>
      </c>
      <c r="F1356" s="159" t="s">
        <v>274</v>
      </c>
      <c r="G1356" s="162">
        <v>24.599999999999998</v>
      </c>
    </row>
    <row r="1357" spans="4:7" x14ac:dyDescent="0.2">
      <c r="D1357" s="167">
        <v>41480</v>
      </c>
      <c r="E1357" s="161">
        <v>4</v>
      </c>
      <c r="F1357" s="159" t="s">
        <v>274</v>
      </c>
      <c r="G1357" s="162">
        <v>22.966666666666665</v>
      </c>
    </row>
    <row r="1358" spans="4:7" x14ac:dyDescent="0.2">
      <c r="D1358" s="167">
        <v>41481</v>
      </c>
      <c r="E1358" s="161">
        <v>5</v>
      </c>
      <c r="F1358" s="159" t="s">
        <v>274</v>
      </c>
      <c r="G1358" s="162">
        <v>23.033333333333331</v>
      </c>
    </row>
    <row r="1359" spans="4:7" x14ac:dyDescent="0.2">
      <c r="D1359" s="167">
        <v>41482</v>
      </c>
      <c r="E1359" s="161">
        <v>6</v>
      </c>
      <c r="F1359" s="159" t="s">
        <v>273</v>
      </c>
      <c r="G1359" s="162">
        <v>23.066666666666666</v>
      </c>
    </row>
    <row r="1360" spans="4:7" x14ac:dyDescent="0.2">
      <c r="D1360" s="167">
        <v>41483</v>
      </c>
      <c r="E1360" s="161">
        <v>7</v>
      </c>
      <c r="F1360" s="159" t="s">
        <v>273</v>
      </c>
      <c r="G1360" s="162">
        <v>24.466666666666669</v>
      </c>
    </row>
    <row r="1361" spans="4:7" x14ac:dyDescent="0.2">
      <c r="D1361" s="167">
        <v>41484</v>
      </c>
      <c r="E1361" s="161">
        <v>1</v>
      </c>
      <c r="F1361" s="159" t="s">
        <v>274</v>
      </c>
      <c r="G1361" s="162">
        <v>23.833333333333332</v>
      </c>
    </row>
    <row r="1362" spans="4:7" x14ac:dyDescent="0.2">
      <c r="D1362" s="167">
        <v>41485</v>
      </c>
      <c r="E1362" s="161">
        <v>2</v>
      </c>
      <c r="F1362" s="159" t="s">
        <v>274</v>
      </c>
      <c r="G1362" s="162">
        <v>23.5</v>
      </c>
    </row>
    <row r="1363" spans="4:7" x14ac:dyDescent="0.2">
      <c r="D1363" s="167">
        <v>41486</v>
      </c>
      <c r="E1363" s="161">
        <v>3</v>
      </c>
      <c r="F1363" s="159" t="s">
        <v>274</v>
      </c>
      <c r="G1363" s="162">
        <v>21.133333333333333</v>
      </c>
    </row>
    <row r="1364" spans="4:7" x14ac:dyDescent="0.2">
      <c r="D1364" s="167">
        <v>41487</v>
      </c>
      <c r="E1364" s="161">
        <v>4</v>
      </c>
      <c r="F1364" s="159" t="s">
        <v>274</v>
      </c>
      <c r="G1364" s="162">
        <v>22.400000000000002</v>
      </c>
    </row>
    <row r="1365" spans="4:7" x14ac:dyDescent="0.2">
      <c r="D1365" s="167">
        <v>41488</v>
      </c>
      <c r="E1365" s="161">
        <v>5</v>
      </c>
      <c r="F1365" s="159" t="s">
        <v>274</v>
      </c>
      <c r="G1365" s="162">
        <v>22.7</v>
      </c>
    </row>
    <row r="1366" spans="4:7" x14ac:dyDescent="0.2">
      <c r="D1366" s="167">
        <v>41489</v>
      </c>
      <c r="E1366" s="161">
        <v>6</v>
      </c>
      <c r="F1366" s="159" t="s">
        <v>273</v>
      </c>
      <c r="G1366" s="162">
        <v>23.533333333333331</v>
      </c>
    </row>
    <row r="1367" spans="4:7" x14ac:dyDescent="0.2">
      <c r="D1367" s="167">
        <v>41490</v>
      </c>
      <c r="E1367" s="161">
        <v>7</v>
      </c>
      <c r="F1367" s="159" t="s">
        <v>273</v>
      </c>
      <c r="G1367" s="162">
        <v>24.433333333333334</v>
      </c>
    </row>
    <row r="1368" spans="4:7" x14ac:dyDescent="0.2">
      <c r="D1368" s="167">
        <v>41491</v>
      </c>
      <c r="E1368" s="161">
        <v>1</v>
      </c>
      <c r="F1368" s="159" t="s">
        <v>274</v>
      </c>
      <c r="G1368" s="162">
        <v>24.466666666666669</v>
      </c>
    </row>
    <row r="1369" spans="4:7" x14ac:dyDescent="0.2">
      <c r="D1369" s="167">
        <v>41492</v>
      </c>
      <c r="E1369" s="161">
        <v>2</v>
      </c>
      <c r="F1369" s="159" t="s">
        <v>274</v>
      </c>
      <c r="G1369" s="162">
        <v>22.899999999999995</v>
      </c>
    </row>
    <row r="1370" spans="4:7" x14ac:dyDescent="0.2">
      <c r="D1370" s="167">
        <v>41493</v>
      </c>
      <c r="E1370" s="161">
        <v>3</v>
      </c>
      <c r="F1370" s="159" t="s">
        <v>274</v>
      </c>
      <c r="G1370" s="162">
        <v>23.866666666666664</v>
      </c>
    </row>
    <row r="1371" spans="4:7" x14ac:dyDescent="0.2">
      <c r="D1371" s="167">
        <v>41494</v>
      </c>
      <c r="E1371" s="161">
        <v>4</v>
      </c>
      <c r="F1371" s="159" t="s">
        <v>274</v>
      </c>
      <c r="G1371" s="162">
        <v>22.266666666666669</v>
      </c>
    </row>
    <row r="1372" spans="4:7" x14ac:dyDescent="0.2">
      <c r="D1372" s="167">
        <v>41495</v>
      </c>
      <c r="E1372" s="161">
        <v>5</v>
      </c>
      <c r="F1372" s="159" t="s">
        <v>274</v>
      </c>
      <c r="G1372" s="162">
        <v>23.366666666666664</v>
      </c>
    </row>
    <row r="1373" spans="4:7" x14ac:dyDescent="0.2">
      <c r="D1373" s="167">
        <v>41496</v>
      </c>
      <c r="E1373" s="161">
        <v>6</v>
      </c>
      <c r="F1373" s="159" t="s">
        <v>273</v>
      </c>
      <c r="G1373" s="162">
        <v>22.766666666666669</v>
      </c>
    </row>
    <row r="1374" spans="4:7" x14ac:dyDescent="0.2">
      <c r="D1374" s="167">
        <v>41497</v>
      </c>
      <c r="E1374" s="161">
        <v>7</v>
      </c>
      <c r="F1374" s="159" t="s">
        <v>273</v>
      </c>
      <c r="G1374" s="162">
        <v>23.5</v>
      </c>
    </row>
    <row r="1375" spans="4:7" x14ac:dyDescent="0.2">
      <c r="D1375" s="167">
        <v>41498</v>
      </c>
      <c r="E1375" s="161">
        <v>1</v>
      </c>
      <c r="F1375" s="159" t="s">
        <v>274</v>
      </c>
      <c r="G1375" s="162">
        <v>22.5</v>
      </c>
    </row>
    <row r="1376" spans="4:7" x14ac:dyDescent="0.2">
      <c r="D1376" s="167">
        <v>41499</v>
      </c>
      <c r="E1376" s="161">
        <v>2</v>
      </c>
      <c r="F1376" s="159" t="s">
        <v>274</v>
      </c>
      <c r="G1376" s="162">
        <v>22.166666666666668</v>
      </c>
    </row>
    <row r="1377" spans="4:7" x14ac:dyDescent="0.2">
      <c r="D1377" s="167">
        <v>41500</v>
      </c>
      <c r="E1377" s="161">
        <v>3</v>
      </c>
      <c r="F1377" s="159" t="s">
        <v>274</v>
      </c>
      <c r="G1377" s="162">
        <v>23</v>
      </c>
    </row>
    <row r="1378" spans="4:7" x14ac:dyDescent="0.2">
      <c r="D1378" s="167">
        <v>41501</v>
      </c>
      <c r="E1378" s="161">
        <v>4</v>
      </c>
      <c r="F1378" s="159" t="s">
        <v>274</v>
      </c>
      <c r="G1378" s="162">
        <v>24.066666666666663</v>
      </c>
    </row>
    <row r="1379" spans="4:7" x14ac:dyDescent="0.2">
      <c r="D1379" s="167">
        <v>41502</v>
      </c>
      <c r="E1379" s="161">
        <v>5</v>
      </c>
      <c r="F1379" s="159" t="s">
        <v>274</v>
      </c>
      <c r="G1379" s="162">
        <v>23.333333333333332</v>
      </c>
    </row>
    <row r="1380" spans="4:7" x14ac:dyDescent="0.2">
      <c r="D1380" s="167">
        <v>41503</v>
      </c>
      <c r="E1380" s="161">
        <v>6</v>
      </c>
      <c r="F1380" s="159" t="s">
        <v>273</v>
      </c>
      <c r="G1380" s="162">
        <v>22.433333333333334</v>
      </c>
    </row>
    <row r="1381" spans="4:7" x14ac:dyDescent="0.2">
      <c r="D1381" s="167">
        <v>41504</v>
      </c>
      <c r="E1381" s="161">
        <v>7</v>
      </c>
      <c r="F1381" s="159" t="s">
        <v>273</v>
      </c>
      <c r="G1381" s="162">
        <v>22.900000000000002</v>
      </c>
    </row>
    <row r="1382" spans="4:7" x14ac:dyDescent="0.2">
      <c r="D1382" s="167">
        <v>41505</v>
      </c>
      <c r="E1382" s="161">
        <v>1</v>
      </c>
      <c r="F1382" s="159" t="s">
        <v>274</v>
      </c>
      <c r="G1382" s="162">
        <v>22.866666666666664</v>
      </c>
    </row>
    <row r="1383" spans="4:7" x14ac:dyDescent="0.2">
      <c r="D1383" s="167">
        <v>41506</v>
      </c>
      <c r="E1383" s="161">
        <v>2</v>
      </c>
      <c r="F1383" s="159" t="s">
        <v>274</v>
      </c>
      <c r="G1383" s="162">
        <v>22.466666666666669</v>
      </c>
    </row>
    <row r="1384" spans="4:7" x14ac:dyDescent="0.2">
      <c r="D1384" s="167">
        <v>41507</v>
      </c>
      <c r="E1384" s="161">
        <v>3</v>
      </c>
      <c r="F1384" s="159" t="s">
        <v>274</v>
      </c>
      <c r="G1384" s="162">
        <v>21.966666666666669</v>
      </c>
    </row>
    <row r="1385" spans="4:7" x14ac:dyDescent="0.2">
      <c r="D1385" s="167">
        <v>41508</v>
      </c>
      <c r="E1385" s="161">
        <v>4</v>
      </c>
      <c r="F1385" s="159" t="s">
        <v>274</v>
      </c>
      <c r="G1385" s="162">
        <v>23.766666666666666</v>
      </c>
    </row>
    <row r="1386" spans="4:7" x14ac:dyDescent="0.2">
      <c r="D1386" s="167">
        <v>41509</v>
      </c>
      <c r="E1386" s="161">
        <v>5</v>
      </c>
      <c r="F1386" s="159" t="s">
        <v>274</v>
      </c>
      <c r="G1386" s="162">
        <v>23.666666666666668</v>
      </c>
    </row>
    <row r="1387" spans="4:7" x14ac:dyDescent="0.2">
      <c r="D1387" s="167">
        <v>41510</v>
      </c>
      <c r="E1387" s="161">
        <v>6</v>
      </c>
      <c r="F1387" s="159" t="s">
        <v>273</v>
      </c>
      <c r="G1387" s="162">
        <v>22.600000000000005</v>
      </c>
    </row>
    <row r="1388" spans="4:7" x14ac:dyDescent="0.2">
      <c r="D1388" s="167">
        <v>41511</v>
      </c>
      <c r="E1388" s="161">
        <v>7</v>
      </c>
      <c r="F1388" s="159" t="s">
        <v>273</v>
      </c>
      <c r="G1388" s="162">
        <v>24.333333333333332</v>
      </c>
    </row>
    <row r="1389" spans="4:7" x14ac:dyDescent="0.2">
      <c r="D1389" s="167">
        <v>41512</v>
      </c>
      <c r="E1389" s="161">
        <v>1</v>
      </c>
      <c r="F1389" s="159" t="s">
        <v>274</v>
      </c>
      <c r="G1389" s="162">
        <v>23.7</v>
      </c>
    </row>
    <row r="1390" spans="4:7" x14ac:dyDescent="0.2">
      <c r="D1390" s="167">
        <v>41513</v>
      </c>
      <c r="E1390" s="161">
        <v>2</v>
      </c>
      <c r="F1390" s="159" t="s">
        <v>274</v>
      </c>
      <c r="G1390" s="162">
        <v>24.7</v>
      </c>
    </row>
    <row r="1391" spans="4:7" x14ac:dyDescent="0.2">
      <c r="D1391" s="167">
        <v>41514</v>
      </c>
      <c r="E1391" s="161">
        <v>3</v>
      </c>
      <c r="F1391" s="159" t="s">
        <v>274</v>
      </c>
      <c r="G1391" s="162">
        <v>24.566666666666666</v>
      </c>
    </row>
    <row r="1392" spans="4:7" x14ac:dyDescent="0.2">
      <c r="D1392" s="167">
        <v>41515</v>
      </c>
      <c r="E1392" s="161">
        <v>4</v>
      </c>
      <c r="F1392" s="159" t="s">
        <v>274</v>
      </c>
      <c r="G1392" s="162">
        <v>24.466666666666669</v>
      </c>
    </row>
    <row r="1393" spans="4:7" x14ac:dyDescent="0.2">
      <c r="D1393" s="167">
        <v>41516</v>
      </c>
      <c r="E1393" s="161">
        <v>5</v>
      </c>
      <c r="F1393" s="159" t="s">
        <v>274</v>
      </c>
      <c r="G1393" s="162">
        <v>24.366666666666664</v>
      </c>
    </row>
    <row r="1394" spans="4:7" x14ac:dyDescent="0.2">
      <c r="D1394" s="167">
        <v>41517</v>
      </c>
      <c r="E1394" s="161">
        <v>6</v>
      </c>
      <c r="F1394" s="159" t="s">
        <v>273</v>
      </c>
      <c r="G1394" s="162">
        <v>24.933333333333334</v>
      </c>
    </row>
    <row r="1395" spans="4:7" x14ac:dyDescent="0.2">
      <c r="D1395" s="167">
        <v>41518</v>
      </c>
      <c r="E1395" s="161">
        <v>7</v>
      </c>
      <c r="F1395" s="159" t="s">
        <v>273</v>
      </c>
      <c r="G1395" s="162">
        <v>24.833333333333332</v>
      </c>
    </row>
    <row r="1396" spans="4:7" x14ac:dyDescent="0.2">
      <c r="D1396" s="167">
        <v>41519</v>
      </c>
      <c r="E1396" s="161">
        <v>1</v>
      </c>
      <c r="F1396" s="159" t="s">
        <v>274</v>
      </c>
      <c r="G1396" s="162">
        <v>24.099999999999998</v>
      </c>
    </row>
    <row r="1397" spans="4:7" x14ac:dyDescent="0.2">
      <c r="D1397" s="167">
        <v>41520</v>
      </c>
      <c r="E1397" s="161">
        <v>2</v>
      </c>
      <c r="F1397" s="159" t="s">
        <v>274</v>
      </c>
      <c r="G1397" s="162">
        <v>24.533333333333331</v>
      </c>
    </row>
    <row r="1398" spans="4:7" x14ac:dyDescent="0.2">
      <c r="D1398" s="167">
        <v>41521</v>
      </c>
      <c r="E1398" s="161">
        <v>3</v>
      </c>
      <c r="F1398" s="159" t="s">
        <v>274</v>
      </c>
      <c r="G1398" s="162">
        <v>25.400000000000002</v>
      </c>
    </row>
    <row r="1399" spans="4:7" x14ac:dyDescent="0.2">
      <c r="D1399" s="167">
        <v>41522</v>
      </c>
      <c r="E1399" s="161">
        <v>4</v>
      </c>
      <c r="F1399" s="159" t="s">
        <v>274</v>
      </c>
      <c r="G1399" s="162">
        <v>25.333333333333332</v>
      </c>
    </row>
    <row r="1400" spans="4:7" x14ac:dyDescent="0.2">
      <c r="D1400" s="167">
        <v>41523</v>
      </c>
      <c r="E1400" s="161">
        <v>5</v>
      </c>
      <c r="F1400" s="159" t="s">
        <v>274</v>
      </c>
      <c r="G1400" s="162">
        <v>23.866666666666664</v>
      </c>
    </row>
    <row r="1401" spans="4:7" x14ac:dyDescent="0.2">
      <c r="D1401" s="167">
        <v>41524</v>
      </c>
      <c r="E1401" s="161">
        <v>8</v>
      </c>
      <c r="F1401" s="159" t="s">
        <v>273</v>
      </c>
      <c r="G1401" s="162">
        <v>23.266666666666669</v>
      </c>
    </row>
    <row r="1402" spans="4:7" x14ac:dyDescent="0.2">
      <c r="D1402" s="167">
        <v>41525</v>
      </c>
      <c r="E1402" s="161">
        <v>7</v>
      </c>
      <c r="F1402" s="159" t="s">
        <v>273</v>
      </c>
      <c r="G1402" s="162">
        <v>23.933333333333334</v>
      </c>
    </row>
    <row r="1403" spans="4:7" x14ac:dyDescent="0.2">
      <c r="D1403" s="167">
        <v>41526</v>
      </c>
      <c r="E1403" s="161">
        <v>1</v>
      </c>
      <c r="F1403" s="159" t="s">
        <v>274</v>
      </c>
      <c r="G1403" s="162">
        <v>22.533333333333331</v>
      </c>
    </row>
    <row r="1404" spans="4:7" x14ac:dyDescent="0.2">
      <c r="D1404" s="167">
        <v>41527</v>
      </c>
      <c r="E1404" s="161">
        <v>2</v>
      </c>
      <c r="F1404" s="159" t="s">
        <v>274</v>
      </c>
      <c r="G1404" s="162">
        <v>24.3</v>
      </c>
    </row>
    <row r="1405" spans="4:7" x14ac:dyDescent="0.2">
      <c r="D1405" s="167">
        <v>41528</v>
      </c>
      <c r="E1405" s="161">
        <v>3</v>
      </c>
      <c r="F1405" s="159" t="s">
        <v>274</v>
      </c>
      <c r="G1405" s="162">
        <v>22.8</v>
      </c>
    </row>
    <row r="1406" spans="4:7" x14ac:dyDescent="0.2">
      <c r="D1406" s="167">
        <v>41529</v>
      </c>
      <c r="E1406" s="161">
        <v>4</v>
      </c>
      <c r="F1406" s="159" t="s">
        <v>274</v>
      </c>
      <c r="G1406" s="162">
        <v>23.700000000000003</v>
      </c>
    </row>
    <row r="1407" spans="4:7" x14ac:dyDescent="0.2">
      <c r="D1407" s="167">
        <v>41530</v>
      </c>
      <c r="E1407" s="161">
        <v>5</v>
      </c>
      <c r="F1407" s="159" t="s">
        <v>274</v>
      </c>
      <c r="G1407" s="162">
        <v>24.133333333333336</v>
      </c>
    </row>
    <row r="1408" spans="4:7" x14ac:dyDescent="0.2">
      <c r="D1408" s="167">
        <v>41531</v>
      </c>
      <c r="E1408" s="161">
        <v>6</v>
      </c>
      <c r="F1408" s="159" t="s">
        <v>273</v>
      </c>
      <c r="G1408" s="162">
        <v>24.066666666666666</v>
      </c>
    </row>
    <row r="1409" spans="4:7" x14ac:dyDescent="0.2">
      <c r="D1409" s="167">
        <v>41532</v>
      </c>
      <c r="E1409" s="161">
        <v>7</v>
      </c>
      <c r="F1409" s="159" t="s">
        <v>273</v>
      </c>
      <c r="G1409" s="162">
        <v>24.400000000000002</v>
      </c>
    </row>
    <row r="1410" spans="4:7" x14ac:dyDescent="0.2">
      <c r="D1410" s="167">
        <v>41533</v>
      </c>
      <c r="E1410" s="161">
        <v>1</v>
      </c>
      <c r="F1410" s="159" t="s">
        <v>274</v>
      </c>
      <c r="G1410" s="162">
        <v>23.900000000000002</v>
      </c>
    </row>
    <row r="1411" spans="4:7" x14ac:dyDescent="0.2">
      <c r="D1411" s="167">
        <v>41534</v>
      </c>
      <c r="E1411" s="161">
        <v>2</v>
      </c>
      <c r="F1411" s="159" t="s">
        <v>274</v>
      </c>
      <c r="G1411" s="162">
        <v>24.900000000000002</v>
      </c>
    </row>
    <row r="1412" spans="4:7" x14ac:dyDescent="0.2">
      <c r="D1412" s="167">
        <v>41535</v>
      </c>
      <c r="E1412" s="161">
        <v>3</v>
      </c>
      <c r="F1412" s="159" t="s">
        <v>274</v>
      </c>
      <c r="G1412" s="162">
        <v>25.8</v>
      </c>
    </row>
    <row r="1413" spans="4:7" x14ac:dyDescent="0.2">
      <c r="D1413" s="167">
        <v>41536</v>
      </c>
      <c r="E1413" s="161">
        <v>4</v>
      </c>
      <c r="F1413" s="159" t="s">
        <v>274</v>
      </c>
      <c r="G1413" s="162">
        <v>25.5</v>
      </c>
    </row>
    <row r="1414" spans="4:7" x14ac:dyDescent="0.2">
      <c r="D1414" s="167">
        <v>41537</v>
      </c>
      <c r="E1414" s="161">
        <v>5</v>
      </c>
      <c r="F1414" s="159" t="s">
        <v>274</v>
      </c>
      <c r="G1414" s="162">
        <v>25.433333333333337</v>
      </c>
    </row>
    <row r="1415" spans="4:7" x14ac:dyDescent="0.2">
      <c r="D1415" s="167">
        <v>41538</v>
      </c>
      <c r="E1415" s="161">
        <v>6</v>
      </c>
      <c r="F1415" s="159" t="s">
        <v>273</v>
      </c>
      <c r="G1415" s="162">
        <v>25.366666666666664</v>
      </c>
    </row>
    <row r="1416" spans="4:7" x14ac:dyDescent="0.2">
      <c r="D1416" s="167">
        <v>41539</v>
      </c>
      <c r="E1416" s="161">
        <v>7</v>
      </c>
      <c r="F1416" s="159" t="s">
        <v>273</v>
      </c>
      <c r="G1416" s="162">
        <v>23.45</v>
      </c>
    </row>
    <row r="1417" spans="4:7" x14ac:dyDescent="0.2">
      <c r="D1417" s="167">
        <v>41540</v>
      </c>
      <c r="E1417" s="161">
        <v>1</v>
      </c>
      <c r="F1417" s="159" t="s">
        <v>274</v>
      </c>
      <c r="G1417" s="162">
        <v>25.633333333333336</v>
      </c>
    </row>
    <row r="1418" spans="4:7" x14ac:dyDescent="0.2">
      <c r="D1418" s="167">
        <v>41541</v>
      </c>
      <c r="E1418" s="161">
        <v>2</v>
      </c>
      <c r="F1418" s="159" t="s">
        <v>274</v>
      </c>
      <c r="G1418" s="162">
        <v>24.966666666666669</v>
      </c>
    </row>
    <row r="1419" spans="4:7" x14ac:dyDescent="0.2">
      <c r="D1419" s="167">
        <v>41542</v>
      </c>
      <c r="E1419" s="161">
        <v>3</v>
      </c>
      <c r="F1419" s="159" t="s">
        <v>274</v>
      </c>
      <c r="G1419" s="162">
        <v>25.8</v>
      </c>
    </row>
    <row r="1420" spans="4:7" x14ac:dyDescent="0.2">
      <c r="D1420" s="167">
        <v>41543</v>
      </c>
      <c r="E1420" s="161">
        <v>4</v>
      </c>
      <c r="F1420" s="159" t="s">
        <v>274</v>
      </c>
      <c r="G1420" s="162">
        <v>25.400000000000002</v>
      </c>
    </row>
    <row r="1421" spans="4:7" x14ac:dyDescent="0.2">
      <c r="D1421" s="167">
        <v>41544</v>
      </c>
      <c r="E1421" s="161">
        <v>5</v>
      </c>
      <c r="F1421" s="159" t="s">
        <v>274</v>
      </c>
      <c r="G1421" s="162">
        <v>25.799999999999997</v>
      </c>
    </row>
    <row r="1422" spans="4:7" x14ac:dyDescent="0.2">
      <c r="D1422" s="167">
        <v>41545</v>
      </c>
      <c r="E1422" s="161">
        <v>6</v>
      </c>
      <c r="F1422" s="159" t="s">
        <v>273</v>
      </c>
      <c r="G1422" s="162">
        <v>25.633333333333329</v>
      </c>
    </row>
    <row r="1423" spans="4:7" x14ac:dyDescent="0.2">
      <c r="D1423" s="167">
        <v>41546</v>
      </c>
      <c r="E1423" s="161">
        <v>7</v>
      </c>
      <c r="F1423" s="159" t="s">
        <v>273</v>
      </c>
      <c r="G1423" s="162">
        <v>25.7</v>
      </c>
    </row>
    <row r="1424" spans="4:7" x14ac:dyDescent="0.2">
      <c r="D1424" s="167">
        <v>41547</v>
      </c>
      <c r="E1424" s="161">
        <v>1</v>
      </c>
      <c r="F1424" s="159" t="s">
        <v>274</v>
      </c>
      <c r="G1424" s="162">
        <v>24.733333333333331</v>
      </c>
    </row>
    <row r="1425" spans="4:7" x14ac:dyDescent="0.2">
      <c r="D1425" s="167">
        <v>41548</v>
      </c>
      <c r="E1425" s="161">
        <v>2</v>
      </c>
      <c r="F1425" s="159" t="s">
        <v>274</v>
      </c>
      <c r="G1425" s="162">
        <v>25.433333333333337</v>
      </c>
    </row>
    <row r="1426" spans="4:7" x14ac:dyDescent="0.2">
      <c r="D1426" s="167">
        <v>41549</v>
      </c>
      <c r="E1426" s="161">
        <v>3</v>
      </c>
      <c r="F1426" s="159" t="s">
        <v>274</v>
      </c>
      <c r="G1426" s="162">
        <v>22.8</v>
      </c>
    </row>
    <row r="1427" spans="4:7" x14ac:dyDescent="0.2">
      <c r="D1427" s="167">
        <v>41550</v>
      </c>
      <c r="E1427" s="161">
        <v>4</v>
      </c>
      <c r="F1427" s="159" t="s">
        <v>274</v>
      </c>
      <c r="G1427" s="162">
        <v>25.149999999999995</v>
      </c>
    </row>
    <row r="1428" spans="4:7" x14ac:dyDescent="0.2">
      <c r="D1428" s="167">
        <v>41551</v>
      </c>
      <c r="E1428" s="161">
        <v>5</v>
      </c>
      <c r="F1428" s="159" t="s">
        <v>274</v>
      </c>
      <c r="G1428" s="162">
        <v>24.858333333333331</v>
      </c>
    </row>
    <row r="1429" spans="4:7" x14ac:dyDescent="0.2">
      <c r="D1429" s="167">
        <v>41552</v>
      </c>
      <c r="E1429" s="161">
        <v>6</v>
      </c>
      <c r="F1429" s="159" t="s">
        <v>273</v>
      </c>
      <c r="G1429" s="162">
        <v>25.345833333333335</v>
      </c>
    </row>
    <row r="1430" spans="4:7" x14ac:dyDescent="0.2">
      <c r="D1430" s="167">
        <v>41553</v>
      </c>
      <c r="E1430" s="161">
        <v>7</v>
      </c>
      <c r="F1430" s="159" t="s">
        <v>273</v>
      </c>
      <c r="G1430" s="162">
        <v>25.991304347826084</v>
      </c>
    </row>
    <row r="1431" spans="4:7" x14ac:dyDescent="0.2">
      <c r="D1431" s="167">
        <v>41554</v>
      </c>
      <c r="E1431" s="161">
        <v>1</v>
      </c>
      <c r="F1431" s="159" t="s">
        <v>274</v>
      </c>
      <c r="G1431" s="162">
        <v>25.716666666666665</v>
      </c>
    </row>
    <row r="1432" spans="4:7" x14ac:dyDescent="0.2">
      <c r="D1432" s="167">
        <v>41555</v>
      </c>
      <c r="E1432" s="161">
        <v>2</v>
      </c>
      <c r="F1432" s="159" t="s">
        <v>274</v>
      </c>
      <c r="G1432" s="162">
        <v>25.5</v>
      </c>
    </row>
    <row r="1433" spans="4:7" x14ac:dyDescent="0.2">
      <c r="D1433" s="167">
        <v>41556</v>
      </c>
      <c r="E1433" s="161">
        <v>3</v>
      </c>
      <c r="F1433" s="159" t="s">
        <v>274</v>
      </c>
      <c r="G1433" s="162">
        <v>23.554166666666664</v>
      </c>
    </row>
    <row r="1434" spans="4:7" x14ac:dyDescent="0.2">
      <c r="D1434" s="167">
        <v>41557</v>
      </c>
      <c r="E1434" s="161">
        <v>4</v>
      </c>
      <c r="F1434" s="159" t="s">
        <v>274</v>
      </c>
      <c r="G1434" s="162">
        <v>21.995833333333334</v>
      </c>
    </row>
    <row r="1435" spans="4:7" x14ac:dyDescent="0.2">
      <c r="D1435" s="167">
        <v>41558</v>
      </c>
      <c r="E1435" s="161">
        <v>5</v>
      </c>
      <c r="F1435" s="159" t="s">
        <v>274</v>
      </c>
      <c r="G1435" s="162">
        <v>22.220833333333331</v>
      </c>
    </row>
    <row r="1436" spans="4:7" x14ac:dyDescent="0.2">
      <c r="D1436" s="167">
        <v>41559</v>
      </c>
      <c r="E1436" s="161">
        <v>8</v>
      </c>
      <c r="F1436" s="159" t="s">
        <v>273</v>
      </c>
      <c r="G1436" s="162">
        <v>22.725000000000005</v>
      </c>
    </row>
    <row r="1437" spans="4:7" x14ac:dyDescent="0.2">
      <c r="D1437" s="167">
        <v>41560</v>
      </c>
      <c r="E1437" s="161">
        <v>7</v>
      </c>
      <c r="F1437" s="159" t="s">
        <v>273</v>
      </c>
      <c r="G1437" s="162">
        <v>22.845833333333331</v>
      </c>
    </row>
    <row r="1438" spans="4:7" x14ac:dyDescent="0.2">
      <c r="D1438" s="167">
        <v>41561</v>
      </c>
      <c r="E1438" s="161">
        <v>1</v>
      </c>
      <c r="F1438" s="159" t="s">
        <v>274</v>
      </c>
      <c r="G1438" s="162">
        <v>22.516666666666669</v>
      </c>
    </row>
    <row r="1439" spans="4:7" x14ac:dyDescent="0.2">
      <c r="D1439" s="167">
        <v>41562</v>
      </c>
      <c r="E1439" s="161">
        <v>2</v>
      </c>
      <c r="F1439" s="159" t="s">
        <v>274</v>
      </c>
      <c r="G1439" s="162">
        <v>22.741666666666671</v>
      </c>
    </row>
    <row r="1440" spans="4:7" x14ac:dyDescent="0.2">
      <c r="D1440" s="167">
        <v>41563</v>
      </c>
      <c r="E1440" s="161">
        <v>3</v>
      </c>
      <c r="F1440" s="159" t="s">
        <v>274</v>
      </c>
      <c r="G1440" s="162">
        <v>23.120833333333337</v>
      </c>
    </row>
    <row r="1441" spans="4:7" x14ac:dyDescent="0.2">
      <c r="D1441" s="167">
        <v>41564</v>
      </c>
      <c r="E1441" s="161">
        <v>4</v>
      </c>
      <c r="F1441" s="159" t="s">
        <v>274</v>
      </c>
      <c r="G1441" s="162">
        <v>24.129166666666674</v>
      </c>
    </row>
    <row r="1442" spans="4:7" x14ac:dyDescent="0.2">
      <c r="D1442" s="167">
        <v>41565</v>
      </c>
      <c r="E1442" s="161">
        <v>5</v>
      </c>
      <c r="F1442" s="159" t="s">
        <v>274</v>
      </c>
      <c r="G1442" s="162">
        <v>24.354166666666661</v>
      </c>
    </row>
    <row r="1443" spans="4:7" x14ac:dyDescent="0.2">
      <c r="D1443" s="167">
        <v>41566</v>
      </c>
      <c r="E1443" s="161">
        <v>6</v>
      </c>
      <c r="F1443" s="159" t="s">
        <v>273</v>
      </c>
      <c r="G1443" s="162">
        <v>25.204166666666666</v>
      </c>
    </row>
    <row r="1444" spans="4:7" x14ac:dyDescent="0.2">
      <c r="D1444" s="167">
        <v>41567</v>
      </c>
      <c r="E1444" s="161">
        <v>7</v>
      </c>
      <c r="F1444" s="159" t="s">
        <v>273</v>
      </c>
      <c r="G1444" s="162">
        <v>25.558333333333334</v>
      </c>
    </row>
    <row r="1445" spans="4:7" x14ac:dyDescent="0.2">
      <c r="D1445" s="167">
        <v>41568</v>
      </c>
      <c r="E1445" s="161">
        <v>1</v>
      </c>
      <c r="F1445" s="159" t="s">
        <v>274</v>
      </c>
      <c r="G1445" s="162">
        <v>25.375000000000004</v>
      </c>
    </row>
    <row r="1446" spans="4:7" x14ac:dyDescent="0.2">
      <c r="D1446" s="167">
        <v>41569</v>
      </c>
      <c r="E1446" s="161">
        <v>2</v>
      </c>
      <c r="F1446" s="159" t="s">
        <v>274</v>
      </c>
      <c r="G1446" s="162">
        <v>25.25</v>
      </c>
    </row>
    <row r="1447" spans="4:7" x14ac:dyDescent="0.2">
      <c r="D1447" s="167">
        <v>41570</v>
      </c>
      <c r="E1447" s="161">
        <v>3</v>
      </c>
      <c r="F1447" s="159" t="s">
        <v>274</v>
      </c>
      <c r="G1447" s="162">
        <v>24.962500000000002</v>
      </c>
    </row>
    <row r="1448" spans="4:7" x14ac:dyDescent="0.2">
      <c r="D1448" s="167">
        <v>41571</v>
      </c>
      <c r="E1448" s="161">
        <v>4</v>
      </c>
      <c r="F1448" s="159" t="s">
        <v>274</v>
      </c>
      <c r="G1448" s="162">
        <v>24.958333333333329</v>
      </c>
    </row>
    <row r="1449" spans="4:7" x14ac:dyDescent="0.2">
      <c r="D1449" s="167">
        <v>41572</v>
      </c>
      <c r="E1449" s="161">
        <v>5</v>
      </c>
      <c r="F1449" s="159" t="s">
        <v>274</v>
      </c>
      <c r="G1449" s="162">
        <v>24.437499999999996</v>
      </c>
    </row>
    <row r="1450" spans="4:7" x14ac:dyDescent="0.2">
      <c r="D1450" s="167">
        <v>41573</v>
      </c>
      <c r="E1450" s="161">
        <v>6</v>
      </c>
      <c r="F1450" s="159" t="s">
        <v>273</v>
      </c>
      <c r="G1450" s="162">
        <v>24.720833333333335</v>
      </c>
    </row>
    <row r="1451" spans="4:7" x14ac:dyDescent="0.2">
      <c r="D1451" s="167">
        <v>41574</v>
      </c>
      <c r="E1451" s="161">
        <v>7</v>
      </c>
      <c r="F1451" s="159" t="s">
        <v>273</v>
      </c>
      <c r="G1451" s="162">
        <v>22.991666666666664</v>
      </c>
    </row>
    <row r="1452" spans="4:7" x14ac:dyDescent="0.2">
      <c r="D1452" s="167">
        <v>41575</v>
      </c>
      <c r="E1452" s="161">
        <v>1</v>
      </c>
      <c r="F1452" s="159" t="s">
        <v>274</v>
      </c>
      <c r="G1452" s="162">
        <v>25.962500000000002</v>
      </c>
    </row>
    <row r="1453" spans="4:7" x14ac:dyDescent="0.2">
      <c r="D1453" s="167">
        <v>41576</v>
      </c>
      <c r="E1453" s="161">
        <v>2</v>
      </c>
      <c r="F1453" s="159" t="s">
        <v>274</v>
      </c>
      <c r="G1453" s="162">
        <v>25.708333333333332</v>
      </c>
    </row>
    <row r="1454" spans="4:7" x14ac:dyDescent="0.2">
      <c r="D1454" s="167">
        <v>41577</v>
      </c>
      <c r="E1454" s="161">
        <v>3</v>
      </c>
      <c r="F1454" s="159" t="s">
        <v>274</v>
      </c>
      <c r="G1454" s="162">
        <v>25.337499999999995</v>
      </c>
    </row>
    <row r="1455" spans="4:7" x14ac:dyDescent="0.2">
      <c r="D1455" s="167">
        <v>41578</v>
      </c>
      <c r="E1455" s="161">
        <v>4</v>
      </c>
      <c r="F1455" s="159" t="s">
        <v>274</v>
      </c>
      <c r="G1455" s="162">
        <v>25.266666666666669</v>
      </c>
    </row>
    <row r="1456" spans="4:7" x14ac:dyDescent="0.2">
      <c r="D1456" s="167">
        <v>41579</v>
      </c>
      <c r="E1456" s="161">
        <v>5</v>
      </c>
      <c r="F1456" s="159" t="s">
        <v>274</v>
      </c>
      <c r="G1456" s="162">
        <v>25.429166666666664</v>
      </c>
    </row>
    <row r="1457" spans="4:7" x14ac:dyDescent="0.2">
      <c r="D1457" s="167">
        <v>41580</v>
      </c>
      <c r="E1457" s="161">
        <v>8</v>
      </c>
      <c r="F1457" s="159" t="s">
        <v>273</v>
      </c>
      <c r="G1457" s="162">
        <v>25.604166666666668</v>
      </c>
    </row>
    <row r="1458" spans="4:7" x14ac:dyDescent="0.2">
      <c r="D1458" s="167">
        <v>41581</v>
      </c>
      <c r="E1458" s="161">
        <v>7</v>
      </c>
      <c r="F1458" s="159" t="s">
        <v>273</v>
      </c>
      <c r="G1458" s="162">
        <v>23.154166666666669</v>
      </c>
    </row>
    <row r="1459" spans="4:7" x14ac:dyDescent="0.2">
      <c r="D1459" s="167">
        <v>41582</v>
      </c>
      <c r="E1459" s="161">
        <v>1</v>
      </c>
      <c r="F1459" s="159" t="s">
        <v>274</v>
      </c>
      <c r="G1459" s="162">
        <v>23.504166666666663</v>
      </c>
    </row>
    <row r="1460" spans="4:7" x14ac:dyDescent="0.2">
      <c r="D1460" s="167">
        <v>41583</v>
      </c>
      <c r="E1460" s="161">
        <v>2</v>
      </c>
      <c r="F1460" s="159" t="s">
        <v>274</v>
      </c>
      <c r="G1460" s="162">
        <v>24.049999999999997</v>
      </c>
    </row>
    <row r="1461" spans="4:7" x14ac:dyDescent="0.2">
      <c r="D1461" s="167">
        <v>41584</v>
      </c>
      <c r="E1461" s="161">
        <v>3</v>
      </c>
      <c r="F1461" s="159" t="s">
        <v>274</v>
      </c>
      <c r="G1461" s="162">
        <v>25.079166666666669</v>
      </c>
    </row>
    <row r="1462" spans="4:7" x14ac:dyDescent="0.2">
      <c r="D1462" s="167">
        <v>41585</v>
      </c>
      <c r="E1462" s="161">
        <v>4</v>
      </c>
      <c r="F1462" s="159" t="s">
        <v>274</v>
      </c>
      <c r="G1462" s="162">
        <v>25.616666666666674</v>
      </c>
    </row>
    <row r="1463" spans="4:7" x14ac:dyDescent="0.2">
      <c r="D1463" s="167">
        <v>41586</v>
      </c>
      <c r="E1463" s="161">
        <v>5</v>
      </c>
      <c r="F1463" s="159" t="s">
        <v>274</v>
      </c>
      <c r="G1463" s="162">
        <v>25.474999999999994</v>
      </c>
    </row>
    <row r="1464" spans="4:7" x14ac:dyDescent="0.2">
      <c r="D1464" s="167">
        <v>41587</v>
      </c>
      <c r="E1464" s="161">
        <v>6</v>
      </c>
      <c r="F1464" s="159" t="s">
        <v>273</v>
      </c>
      <c r="G1464" s="162">
        <v>25.250000000000011</v>
      </c>
    </row>
    <row r="1465" spans="4:7" x14ac:dyDescent="0.2">
      <c r="D1465" s="167">
        <v>41588</v>
      </c>
      <c r="E1465" s="161">
        <v>7</v>
      </c>
      <c r="F1465" s="159" t="s">
        <v>273</v>
      </c>
      <c r="G1465" s="162">
        <v>25.508333333333329</v>
      </c>
    </row>
    <row r="1466" spans="4:7" x14ac:dyDescent="0.2">
      <c r="D1466" s="167">
        <v>41589</v>
      </c>
      <c r="E1466" s="161">
        <v>1</v>
      </c>
      <c r="F1466" s="159" t="s">
        <v>274</v>
      </c>
      <c r="G1466" s="162">
        <v>25.879166666666666</v>
      </c>
    </row>
    <row r="1467" spans="4:7" x14ac:dyDescent="0.2">
      <c r="D1467" s="167">
        <v>41590</v>
      </c>
      <c r="E1467" s="161">
        <v>2</v>
      </c>
      <c r="F1467" s="159" t="s">
        <v>274</v>
      </c>
      <c r="G1467" s="162">
        <v>25.658333333333331</v>
      </c>
    </row>
    <row r="1468" spans="4:7" x14ac:dyDescent="0.2">
      <c r="D1468" s="167">
        <v>41591</v>
      </c>
      <c r="E1468" s="161">
        <v>3</v>
      </c>
      <c r="F1468" s="159" t="s">
        <v>274</v>
      </c>
      <c r="G1468" s="162">
        <v>25.8</v>
      </c>
    </row>
    <row r="1469" spans="4:7" x14ac:dyDescent="0.2">
      <c r="D1469" s="167">
        <v>41592</v>
      </c>
      <c r="E1469" s="161">
        <v>4</v>
      </c>
      <c r="F1469" s="159" t="s">
        <v>274</v>
      </c>
      <c r="G1469" s="162">
        <v>25.587499999999995</v>
      </c>
    </row>
    <row r="1470" spans="4:7" x14ac:dyDescent="0.2">
      <c r="D1470" s="167">
        <v>41593</v>
      </c>
      <c r="E1470" s="161">
        <v>8</v>
      </c>
      <c r="F1470" s="159" t="s">
        <v>273</v>
      </c>
      <c r="G1470" s="162">
        <v>24.520833333333332</v>
      </c>
    </row>
    <row r="1471" spans="4:7" x14ac:dyDescent="0.2">
      <c r="D1471" s="167">
        <v>41594</v>
      </c>
      <c r="E1471" s="161">
        <v>6</v>
      </c>
      <c r="F1471" s="159" t="s">
        <v>273</v>
      </c>
      <c r="G1471" s="162">
        <v>24.633333333333336</v>
      </c>
    </row>
    <row r="1472" spans="4:7" x14ac:dyDescent="0.2">
      <c r="D1472" s="167">
        <v>41595</v>
      </c>
      <c r="E1472" s="161">
        <v>7</v>
      </c>
      <c r="F1472" s="159" t="s">
        <v>273</v>
      </c>
      <c r="G1472" s="162">
        <v>25.079166666666666</v>
      </c>
    </row>
    <row r="1473" spans="4:7" x14ac:dyDescent="0.2">
      <c r="D1473" s="167">
        <v>41596</v>
      </c>
      <c r="E1473" s="161">
        <v>1</v>
      </c>
      <c r="F1473" s="159" t="s">
        <v>274</v>
      </c>
      <c r="G1473" s="162">
        <v>25.333333333333332</v>
      </c>
    </row>
    <row r="1474" spans="4:7" x14ac:dyDescent="0.2">
      <c r="D1474" s="167">
        <v>41597</v>
      </c>
      <c r="E1474" s="161">
        <v>2</v>
      </c>
      <c r="F1474" s="159" t="s">
        <v>274</v>
      </c>
      <c r="G1474" s="162">
        <v>22.9375</v>
      </c>
    </row>
    <row r="1475" spans="4:7" x14ac:dyDescent="0.2">
      <c r="D1475" s="167">
        <v>41598</v>
      </c>
      <c r="E1475" s="161">
        <v>3</v>
      </c>
      <c r="F1475" s="159" t="s">
        <v>274</v>
      </c>
      <c r="G1475" s="162">
        <v>24.434782608695652</v>
      </c>
    </row>
    <row r="1476" spans="4:7" x14ac:dyDescent="0.2">
      <c r="D1476" s="167">
        <v>41599</v>
      </c>
      <c r="E1476" s="161">
        <v>4</v>
      </c>
      <c r="F1476" s="159" t="s">
        <v>274</v>
      </c>
      <c r="G1476" s="162">
        <v>23.375</v>
      </c>
    </row>
    <row r="1477" spans="4:7" x14ac:dyDescent="0.2">
      <c r="D1477" s="167">
        <v>41600</v>
      </c>
      <c r="E1477" s="161">
        <v>5</v>
      </c>
      <c r="F1477" s="159" t="s">
        <v>274</v>
      </c>
      <c r="G1477" s="162">
        <v>23.795833333333338</v>
      </c>
    </row>
    <row r="1478" spans="4:7" x14ac:dyDescent="0.2">
      <c r="D1478" s="167">
        <v>41601</v>
      </c>
      <c r="E1478" s="161">
        <v>6</v>
      </c>
      <c r="F1478" s="159" t="s">
        <v>273</v>
      </c>
      <c r="G1478" s="162">
        <v>25.083333333333332</v>
      </c>
    </row>
    <row r="1479" spans="4:7" x14ac:dyDescent="0.2">
      <c r="D1479" s="167">
        <v>41602</v>
      </c>
      <c r="E1479" s="161">
        <v>7</v>
      </c>
      <c r="F1479" s="159" t="s">
        <v>273</v>
      </c>
      <c r="G1479" s="162">
        <v>25.799999999999994</v>
      </c>
    </row>
    <row r="1480" spans="4:7" x14ac:dyDescent="0.2">
      <c r="D1480" s="167">
        <v>41603</v>
      </c>
      <c r="E1480" s="161">
        <v>1</v>
      </c>
      <c r="F1480" s="159" t="s">
        <v>274</v>
      </c>
      <c r="G1480" s="162">
        <v>25.587499999999995</v>
      </c>
    </row>
    <row r="1481" spans="4:7" x14ac:dyDescent="0.2">
      <c r="D1481" s="167">
        <v>41604</v>
      </c>
      <c r="E1481" s="161">
        <v>2</v>
      </c>
      <c r="F1481" s="159" t="s">
        <v>274</v>
      </c>
      <c r="G1481" s="162">
        <v>25.587500000000002</v>
      </c>
    </row>
    <row r="1482" spans="4:7" x14ac:dyDescent="0.2">
      <c r="D1482" s="167">
        <v>41605</v>
      </c>
      <c r="E1482" s="161">
        <v>3</v>
      </c>
      <c r="F1482" s="159" t="s">
        <v>274</v>
      </c>
      <c r="G1482" s="162">
        <v>25.162499999999998</v>
      </c>
    </row>
    <row r="1483" spans="4:7" x14ac:dyDescent="0.2">
      <c r="D1483" s="167">
        <v>41606</v>
      </c>
      <c r="E1483" s="161">
        <v>4</v>
      </c>
      <c r="F1483" s="159" t="s">
        <v>274</v>
      </c>
      <c r="G1483" s="162">
        <v>25.433333333333334</v>
      </c>
    </row>
    <row r="1484" spans="4:7" x14ac:dyDescent="0.2">
      <c r="D1484" s="167">
        <v>41607</v>
      </c>
      <c r="E1484" s="161">
        <v>5</v>
      </c>
      <c r="F1484" s="159" t="s">
        <v>274</v>
      </c>
      <c r="G1484" s="162">
        <v>25.970833333333335</v>
      </c>
    </row>
    <row r="1485" spans="4:7" x14ac:dyDescent="0.2">
      <c r="D1485" s="167">
        <v>41608</v>
      </c>
      <c r="E1485" s="161">
        <v>6</v>
      </c>
      <c r="F1485" s="159" t="s">
        <v>273</v>
      </c>
      <c r="G1485" s="162">
        <v>25.837500000000002</v>
      </c>
    </row>
    <row r="1486" spans="4:7" x14ac:dyDescent="0.2">
      <c r="D1486" s="167">
        <v>41609</v>
      </c>
      <c r="E1486" s="161">
        <v>7</v>
      </c>
      <c r="F1486" s="159" t="s">
        <v>273</v>
      </c>
      <c r="G1486" s="162">
        <v>26.270833333333332</v>
      </c>
    </row>
    <row r="1487" spans="4:7" x14ac:dyDescent="0.2">
      <c r="D1487" s="167">
        <v>41610</v>
      </c>
      <c r="E1487" s="161">
        <v>1</v>
      </c>
      <c r="F1487" s="159" t="s">
        <v>274</v>
      </c>
      <c r="G1487" s="162">
        <v>25.925000000000001</v>
      </c>
    </row>
    <row r="1488" spans="4:7" x14ac:dyDescent="0.2">
      <c r="D1488" s="167">
        <v>41611</v>
      </c>
      <c r="E1488" s="161">
        <v>2</v>
      </c>
      <c r="F1488" s="159" t="s">
        <v>274</v>
      </c>
      <c r="G1488" s="162">
        <v>26.191666666666666</v>
      </c>
    </row>
    <row r="1489" spans="4:7" x14ac:dyDescent="0.2">
      <c r="D1489" s="167">
        <v>41612</v>
      </c>
      <c r="E1489" s="161">
        <v>3</v>
      </c>
      <c r="F1489" s="159" t="s">
        <v>274</v>
      </c>
      <c r="G1489" s="162">
        <v>27.2</v>
      </c>
    </row>
    <row r="1490" spans="4:7" x14ac:dyDescent="0.2">
      <c r="D1490" s="167">
        <v>41613</v>
      </c>
      <c r="E1490" s="161">
        <v>4</v>
      </c>
      <c r="F1490" s="159" t="s">
        <v>274</v>
      </c>
      <c r="G1490" s="162">
        <v>26.687500000000004</v>
      </c>
    </row>
    <row r="1491" spans="4:7" x14ac:dyDescent="0.2">
      <c r="D1491" s="167">
        <v>41614</v>
      </c>
      <c r="E1491" s="161">
        <v>5</v>
      </c>
      <c r="F1491" s="159" t="s">
        <v>274</v>
      </c>
      <c r="G1491" s="162">
        <v>26.533333333333331</v>
      </c>
    </row>
    <row r="1492" spans="4:7" x14ac:dyDescent="0.2">
      <c r="D1492" s="167">
        <v>41615</v>
      </c>
      <c r="E1492" s="161">
        <v>6</v>
      </c>
      <c r="F1492" s="159" t="s">
        <v>273</v>
      </c>
      <c r="G1492" s="162">
        <v>26.945833333333329</v>
      </c>
    </row>
    <row r="1493" spans="4:7" x14ac:dyDescent="0.2">
      <c r="D1493" s="167">
        <v>41616</v>
      </c>
      <c r="E1493" s="161">
        <v>7</v>
      </c>
      <c r="F1493" s="159" t="s">
        <v>273</v>
      </c>
      <c r="G1493" s="162">
        <v>26.412500000000005</v>
      </c>
    </row>
    <row r="1494" spans="4:7" x14ac:dyDescent="0.2">
      <c r="D1494" s="167">
        <v>41617</v>
      </c>
      <c r="E1494" s="161">
        <v>1</v>
      </c>
      <c r="F1494" s="159" t="s">
        <v>274</v>
      </c>
      <c r="G1494" s="162">
        <v>26</v>
      </c>
    </row>
    <row r="1495" spans="4:7" x14ac:dyDescent="0.2">
      <c r="D1495" s="167">
        <v>41618</v>
      </c>
      <c r="E1495" s="161">
        <v>2</v>
      </c>
      <c r="F1495" s="159" t="s">
        <v>274</v>
      </c>
      <c r="G1495" s="162">
        <v>25.649999999999995</v>
      </c>
    </row>
    <row r="1496" spans="4:7" x14ac:dyDescent="0.2">
      <c r="D1496" s="167">
        <v>41619</v>
      </c>
      <c r="E1496" s="161">
        <v>3</v>
      </c>
      <c r="F1496" s="159" t="s">
        <v>274</v>
      </c>
      <c r="G1496" s="162">
        <v>25.875</v>
      </c>
    </row>
    <row r="1497" spans="4:7" x14ac:dyDescent="0.2">
      <c r="D1497" s="167">
        <v>41620</v>
      </c>
      <c r="E1497" s="161">
        <v>4</v>
      </c>
      <c r="F1497" s="159" t="s">
        <v>274</v>
      </c>
      <c r="G1497" s="162">
        <v>26.9375</v>
      </c>
    </row>
    <row r="1498" spans="4:7" x14ac:dyDescent="0.2">
      <c r="D1498" s="167">
        <v>41621</v>
      </c>
      <c r="E1498" s="161">
        <v>5</v>
      </c>
      <c r="F1498" s="159" t="s">
        <v>274</v>
      </c>
      <c r="G1498" s="162">
        <v>26.658333333333331</v>
      </c>
    </row>
    <row r="1499" spans="4:7" x14ac:dyDescent="0.2">
      <c r="D1499" s="167">
        <v>41622</v>
      </c>
      <c r="E1499" s="161">
        <v>6</v>
      </c>
      <c r="F1499" s="159" t="s">
        <v>273</v>
      </c>
      <c r="G1499" s="162">
        <v>26.279166666666665</v>
      </c>
    </row>
    <row r="1500" spans="4:7" x14ac:dyDescent="0.2">
      <c r="D1500" s="167">
        <v>41623</v>
      </c>
      <c r="E1500" s="161">
        <v>7</v>
      </c>
      <c r="F1500" s="159" t="s">
        <v>273</v>
      </c>
      <c r="G1500" s="162">
        <v>26.170833333333338</v>
      </c>
    </row>
    <row r="1501" spans="4:7" x14ac:dyDescent="0.2">
      <c r="D1501" s="167">
        <v>41624</v>
      </c>
      <c r="E1501" s="161">
        <v>1</v>
      </c>
      <c r="F1501" s="159" t="s">
        <v>274</v>
      </c>
      <c r="G1501" s="162">
        <v>26.029166666666669</v>
      </c>
    </row>
    <row r="1502" spans="4:7" x14ac:dyDescent="0.2">
      <c r="D1502" s="167">
        <v>41625</v>
      </c>
      <c r="E1502" s="161">
        <v>2</v>
      </c>
      <c r="F1502" s="159" t="s">
        <v>274</v>
      </c>
      <c r="G1502" s="162">
        <v>26.024999999999995</v>
      </c>
    </row>
    <row r="1503" spans="4:7" x14ac:dyDescent="0.2">
      <c r="D1503" s="167">
        <v>41626</v>
      </c>
      <c r="E1503" s="161">
        <v>3</v>
      </c>
      <c r="F1503" s="159" t="s">
        <v>274</v>
      </c>
      <c r="G1503" s="162">
        <v>23.866666666666667</v>
      </c>
    </row>
    <row r="1504" spans="4:7" x14ac:dyDescent="0.2">
      <c r="D1504" s="167">
        <v>41627</v>
      </c>
      <c r="E1504" s="161">
        <v>4</v>
      </c>
      <c r="F1504" s="159" t="s">
        <v>274</v>
      </c>
      <c r="G1504" s="159"/>
    </row>
    <row r="1505" spans="4:7" x14ac:dyDescent="0.2">
      <c r="D1505" s="167">
        <v>41628</v>
      </c>
      <c r="E1505" s="161">
        <v>5</v>
      </c>
      <c r="F1505" s="159" t="s">
        <v>274</v>
      </c>
      <c r="G1505" s="159"/>
    </row>
    <row r="1506" spans="4:7" x14ac:dyDescent="0.2">
      <c r="D1506" s="167">
        <v>41629</v>
      </c>
      <c r="E1506" s="161">
        <v>6</v>
      </c>
      <c r="F1506" s="159" t="s">
        <v>273</v>
      </c>
      <c r="G1506" s="159"/>
    </row>
    <row r="1507" spans="4:7" x14ac:dyDescent="0.2">
      <c r="D1507" s="167">
        <v>41630</v>
      </c>
      <c r="E1507" s="161">
        <v>7</v>
      </c>
      <c r="F1507" s="159" t="s">
        <v>273</v>
      </c>
      <c r="G1507" s="159"/>
    </row>
    <row r="1508" spans="4:7" x14ac:dyDescent="0.2">
      <c r="D1508" s="167">
        <v>41631</v>
      </c>
      <c r="E1508" s="161">
        <v>1</v>
      </c>
      <c r="F1508" s="159" t="s">
        <v>274</v>
      </c>
      <c r="G1508" s="159"/>
    </row>
    <row r="1509" spans="4:7" x14ac:dyDescent="0.2">
      <c r="D1509" s="167">
        <v>41632</v>
      </c>
      <c r="E1509" s="161">
        <v>2</v>
      </c>
      <c r="F1509" s="159" t="s">
        <v>274</v>
      </c>
      <c r="G1509" s="159"/>
    </row>
    <row r="1510" spans="4:7" x14ac:dyDescent="0.2">
      <c r="D1510" s="167">
        <v>41633</v>
      </c>
      <c r="E1510" s="161">
        <v>8</v>
      </c>
      <c r="F1510" s="159" t="s">
        <v>273</v>
      </c>
      <c r="G1510" s="159"/>
    </row>
    <row r="1511" spans="4:7" x14ac:dyDescent="0.2">
      <c r="D1511" s="167">
        <v>41634</v>
      </c>
      <c r="E1511" s="161">
        <v>4</v>
      </c>
      <c r="F1511" s="159" t="s">
        <v>274</v>
      </c>
      <c r="G1511" s="159"/>
    </row>
    <row r="1512" spans="4:7" x14ac:dyDescent="0.2">
      <c r="D1512" s="167">
        <v>41635</v>
      </c>
      <c r="E1512" s="161">
        <v>5</v>
      </c>
      <c r="F1512" s="159" t="s">
        <v>274</v>
      </c>
      <c r="G1512" s="159"/>
    </row>
    <row r="1513" spans="4:7" x14ac:dyDescent="0.2">
      <c r="D1513" s="167">
        <v>41636</v>
      </c>
      <c r="E1513" s="161">
        <v>6</v>
      </c>
      <c r="F1513" s="159" t="s">
        <v>273</v>
      </c>
      <c r="G1513" s="159"/>
    </row>
    <row r="1514" spans="4:7" x14ac:dyDescent="0.2">
      <c r="D1514" s="167">
        <v>41637</v>
      </c>
      <c r="E1514" s="161">
        <v>7</v>
      </c>
      <c r="F1514" s="159" t="s">
        <v>273</v>
      </c>
      <c r="G1514" s="159"/>
    </row>
    <row r="1515" spans="4:7" x14ac:dyDescent="0.2">
      <c r="D1515" s="167">
        <v>41638</v>
      </c>
      <c r="E1515" s="161">
        <v>1</v>
      </c>
      <c r="F1515" s="159" t="s">
        <v>274</v>
      </c>
      <c r="G1515" s="159"/>
    </row>
    <row r="1516" spans="4:7" x14ac:dyDescent="0.2">
      <c r="D1516" s="160">
        <v>41639</v>
      </c>
      <c r="E1516" s="166">
        <v>2</v>
      </c>
      <c r="F1516" s="158" t="s">
        <v>274</v>
      </c>
      <c r="G1516" s="158"/>
    </row>
  </sheetData>
  <conditionalFormatting sqref="D1504:G1516 D56:F1503">
    <cfRule type="expression" dxfId="527" priority="2">
      <formula>$E56=8</formula>
    </cfRule>
  </conditionalFormatting>
  <conditionalFormatting sqref="G56:G1503">
    <cfRule type="expression" dxfId="526" priority="1">
      <formula>$E56=8</formula>
    </cfRule>
  </conditionalFormatting>
  <pageMargins left="0.511811024" right="0.511811024" top="0.78740157499999996" bottom="0.78740157499999996" header="0.31496062000000002" footer="0.31496062000000002"/>
  <drawing r:id="rId1"/>
  <tableParts count="3"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3:Q80"/>
  <sheetViews>
    <sheetView showGridLines="0" workbookViewId="0">
      <selection activeCell="D5" sqref="D5:H10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350" bestFit="1" customWidth="1"/>
    <col min="7" max="7" width="5.7109375" style="1" customWidth="1"/>
    <col min="8" max="8" width="10.85546875" style="56" bestFit="1" customWidth="1"/>
    <col min="9" max="9" width="5.85546875" style="350" customWidth="1"/>
    <col min="10" max="10" width="9.140625" style="56"/>
    <col min="11" max="11" width="5.42578125" style="1" customWidth="1"/>
    <col min="12" max="12" width="16.42578125" style="1" customWidth="1"/>
    <col min="13" max="13" width="9.140625" style="1"/>
    <col min="14" max="14" width="10.42578125" style="1" bestFit="1" customWidth="1"/>
    <col min="15" max="15" width="9.140625" style="1"/>
    <col min="16" max="16" width="5.5703125" style="1" customWidth="1"/>
    <col min="17" max="17" width="10.140625" style="1" bestFit="1" customWidth="1"/>
    <col min="18" max="16384" width="9.140625" style="1"/>
  </cols>
  <sheetData>
    <row r="3" spans="2:10" ht="32.25" customHeight="1" x14ac:dyDescent="0.2">
      <c r="E3" s="147" t="s">
        <v>311</v>
      </c>
      <c r="F3" s="5"/>
    </row>
    <row r="4" spans="2:10" ht="32.25" customHeight="1" x14ac:dyDescent="0.2">
      <c r="E4" s="147"/>
      <c r="F4" s="5"/>
    </row>
    <row r="5" spans="2:10" x14ac:dyDescent="0.2">
      <c r="D5" s="445"/>
      <c r="E5" s="4"/>
      <c r="F5" s="4"/>
      <c r="G5" s="4"/>
      <c r="H5" s="4"/>
    </row>
    <row r="6" spans="2:10" x14ac:dyDescent="0.2">
      <c r="D6" s="318"/>
      <c r="E6" s="4"/>
      <c r="F6" s="4"/>
      <c r="G6" s="4"/>
      <c r="H6" s="4"/>
    </row>
    <row r="7" spans="2:10" x14ac:dyDescent="0.2">
      <c r="D7" s="318"/>
      <c r="E7" s="4"/>
      <c r="F7" s="4"/>
      <c r="G7" s="4"/>
      <c r="H7" s="4"/>
    </row>
    <row r="8" spans="2:10" x14ac:dyDescent="0.2">
      <c r="D8" s="446"/>
      <c r="E8" s="446"/>
      <c r="F8" s="446"/>
      <c r="G8" s="446"/>
      <c r="H8" s="446"/>
    </row>
    <row r="9" spans="2:10" x14ac:dyDescent="0.2">
      <c r="D9" s="149"/>
      <c r="E9" s="151"/>
      <c r="F9" s="150"/>
      <c r="G9" s="151"/>
      <c r="H9" s="151"/>
    </row>
    <row r="10" spans="2:10" x14ac:dyDescent="0.2">
      <c r="D10" s="149"/>
      <c r="E10" s="151"/>
      <c r="F10" s="150"/>
      <c r="G10" s="151"/>
      <c r="H10" s="151"/>
    </row>
    <row r="11" spans="2:10" x14ac:dyDescent="0.2">
      <c r="D11" s="149"/>
      <c r="E11" s="22"/>
      <c r="F11" s="150"/>
      <c r="G11" s="22"/>
      <c r="H11" s="151"/>
    </row>
    <row r="12" spans="2:10" ht="14.25" x14ac:dyDescent="0.2">
      <c r="B12" s="351" t="s">
        <v>344</v>
      </c>
      <c r="D12" s="350" t="s">
        <v>182</v>
      </c>
      <c r="F12" s="353" t="s">
        <v>365</v>
      </c>
      <c r="G12" s="22"/>
      <c r="H12" s="307" t="s">
        <v>331</v>
      </c>
    </row>
    <row r="13" spans="2:10" x14ac:dyDescent="0.2">
      <c r="D13" s="149"/>
      <c r="E13" s="22"/>
      <c r="F13" s="150"/>
      <c r="G13" s="22"/>
      <c r="H13" s="151"/>
    </row>
    <row r="15" spans="2:10" x14ac:dyDescent="0.2">
      <c r="H15" s="57" t="s">
        <v>53</v>
      </c>
      <c r="J15" s="57" t="s">
        <v>54</v>
      </c>
    </row>
    <row r="17" spans="2:17" x14ac:dyDescent="0.2">
      <c r="B17" s="9" t="s">
        <v>92</v>
      </c>
      <c r="D17" s="1" t="s">
        <v>95</v>
      </c>
      <c r="F17" s="350" t="s">
        <v>96</v>
      </c>
      <c r="H17" s="354">
        <v>46.28</v>
      </c>
      <c r="J17" s="58"/>
      <c r="L17" s="55" t="s">
        <v>120</v>
      </c>
      <c r="M17" s="55" t="s">
        <v>99</v>
      </c>
      <c r="N17" s="55" t="s">
        <v>111</v>
      </c>
      <c r="O17" s="55" t="s">
        <v>113</v>
      </c>
      <c r="P17" s="55" t="s">
        <v>115</v>
      </c>
      <c r="Q17" s="55" t="s">
        <v>117</v>
      </c>
    </row>
    <row r="18" spans="2:17" x14ac:dyDescent="0.2">
      <c r="J18" s="112"/>
      <c r="L18" s="202">
        <v>0.3</v>
      </c>
      <c r="M18" s="202">
        <v>0.25</v>
      </c>
      <c r="N18" s="202">
        <v>0.27315</v>
      </c>
      <c r="O18" s="202">
        <v>0.19120999999999999</v>
      </c>
      <c r="P18" s="202">
        <v>0.35165999999999997</v>
      </c>
      <c r="Q18" s="202">
        <v>0.24832000000000001</v>
      </c>
    </row>
    <row r="19" spans="2:17" ht="25.5" x14ac:dyDescent="0.2">
      <c r="B19" s="9" t="s">
        <v>97</v>
      </c>
      <c r="D19" s="53" t="s">
        <v>98</v>
      </c>
      <c r="F19" s="350" t="s">
        <v>96</v>
      </c>
      <c r="H19" s="354">
        <v>15.39</v>
      </c>
      <c r="J19" s="58"/>
      <c r="L19" s="202">
        <v>0.35</v>
      </c>
      <c r="M19" s="202">
        <v>0.28089999999999998</v>
      </c>
      <c r="N19" s="202">
        <v>0.28494000000000003</v>
      </c>
      <c r="O19" s="202">
        <v>0.19946</v>
      </c>
      <c r="P19" s="202">
        <v>0.52025999999999994</v>
      </c>
      <c r="Q19" s="202">
        <v>0.36737999999999998</v>
      </c>
    </row>
    <row r="20" spans="2:17" x14ac:dyDescent="0.2">
      <c r="B20" s="318"/>
      <c r="D20" s="53"/>
      <c r="H20" s="58"/>
      <c r="I20" s="21"/>
      <c r="J20" s="58"/>
      <c r="L20" s="202">
        <v>0.4</v>
      </c>
      <c r="M20" s="202">
        <v>0.31359999999999999</v>
      </c>
      <c r="N20" s="202">
        <v>0.29726999999999998</v>
      </c>
      <c r="O20" s="202">
        <v>0.20809</v>
      </c>
      <c r="P20" s="202">
        <v>0.71013999999999999</v>
      </c>
      <c r="Q20" s="202">
        <v>0.50146000000000002</v>
      </c>
    </row>
    <row r="21" spans="2:17" ht="25.5" x14ac:dyDescent="0.2">
      <c r="B21" s="9" t="s">
        <v>103</v>
      </c>
      <c r="D21" s="53" t="s">
        <v>104</v>
      </c>
      <c r="F21" s="350" t="s">
        <v>55</v>
      </c>
      <c r="H21" s="354">
        <v>198.23</v>
      </c>
      <c r="J21" s="58"/>
      <c r="L21" s="202">
        <v>0.45</v>
      </c>
      <c r="M21" s="202">
        <v>0.34810000000000002</v>
      </c>
      <c r="N21" s="202">
        <v>0.31014000000000003</v>
      </c>
      <c r="O21" s="202">
        <v>0.21709999999999999</v>
      </c>
      <c r="P21" s="202">
        <v>0.92130000000000001</v>
      </c>
      <c r="Q21" s="202">
        <v>0.65056999999999998</v>
      </c>
    </row>
    <row r="22" spans="2:17" x14ac:dyDescent="0.2">
      <c r="J22" s="112"/>
      <c r="L22" s="202">
        <v>0.5</v>
      </c>
      <c r="M22" s="202">
        <v>0.38440000000000002</v>
      </c>
      <c r="N22" s="202">
        <v>0.32355</v>
      </c>
      <c r="O22" s="202">
        <v>0.22649</v>
      </c>
      <c r="P22" s="202">
        <v>1.1537500000000001</v>
      </c>
      <c r="Q22" s="202">
        <v>0.81472</v>
      </c>
    </row>
    <row r="23" spans="2:17" ht="27.75" customHeight="1" x14ac:dyDescent="0.2">
      <c r="B23" s="9" t="s">
        <v>105</v>
      </c>
      <c r="D23" s="53" t="s">
        <v>106</v>
      </c>
      <c r="F23" s="350" t="s">
        <v>55</v>
      </c>
      <c r="H23" s="354">
        <v>198.23</v>
      </c>
      <c r="J23" s="58"/>
      <c r="L23" s="202">
        <v>0.55000000000000004</v>
      </c>
      <c r="M23" s="202">
        <v>0.42249999999999999</v>
      </c>
      <c r="N23" s="202">
        <v>0.33750000000000002</v>
      </c>
      <c r="O23" s="202">
        <v>0.23624999999999999</v>
      </c>
      <c r="P23" s="202">
        <v>1.4074800000000001</v>
      </c>
      <c r="Q23" s="202">
        <v>0.99389000000000005</v>
      </c>
    </row>
    <row r="24" spans="2:17" x14ac:dyDescent="0.2">
      <c r="B24" s="318"/>
      <c r="D24" s="53"/>
      <c r="H24" s="58"/>
      <c r="I24" s="21"/>
      <c r="J24" s="58"/>
      <c r="L24" s="202">
        <v>0.6</v>
      </c>
      <c r="M24" s="202">
        <v>0.46239999999999998</v>
      </c>
      <c r="N24" s="202">
        <v>0.35199000000000003</v>
      </c>
      <c r="O24" s="202">
        <v>0.24639</v>
      </c>
      <c r="P24" s="202">
        <v>1.68249</v>
      </c>
      <c r="Q24" s="202">
        <v>1.18808</v>
      </c>
    </row>
    <row r="25" spans="2:17" ht="25.5" x14ac:dyDescent="0.2">
      <c r="B25" s="9" t="s">
        <v>107</v>
      </c>
      <c r="D25" s="53" t="s">
        <v>108</v>
      </c>
      <c r="F25" s="350" t="s">
        <v>55</v>
      </c>
      <c r="H25" s="354">
        <v>115.77</v>
      </c>
      <c r="J25" s="58"/>
      <c r="L25" s="202">
        <v>0.65</v>
      </c>
      <c r="M25" s="202">
        <v>0.50409999999999999</v>
      </c>
      <c r="N25" s="202">
        <v>0.3695</v>
      </c>
      <c r="O25" s="202">
        <v>0.25864999999999999</v>
      </c>
      <c r="P25" s="202">
        <v>1.9763200000000001</v>
      </c>
      <c r="Q25" s="202">
        <v>1.39557</v>
      </c>
    </row>
    <row r="26" spans="2:17" x14ac:dyDescent="0.2">
      <c r="J26" s="58"/>
      <c r="L26" s="202">
        <v>0.7</v>
      </c>
      <c r="M26" s="202">
        <v>0.54759999999999998</v>
      </c>
      <c r="N26" s="202">
        <v>0.38516</v>
      </c>
      <c r="O26" s="202">
        <v>0.26961000000000002</v>
      </c>
      <c r="P26" s="202">
        <v>2.2938100000000001</v>
      </c>
      <c r="Q26" s="202">
        <v>1.6197699999999999</v>
      </c>
    </row>
    <row r="27" spans="2:17" ht="25.5" x14ac:dyDescent="0.2">
      <c r="B27" s="9" t="s">
        <v>109</v>
      </c>
      <c r="D27" s="53" t="s">
        <v>110</v>
      </c>
      <c r="F27" s="350" t="s">
        <v>55</v>
      </c>
      <c r="H27" s="354">
        <v>115.77</v>
      </c>
      <c r="J27" s="58"/>
    </row>
    <row r="28" spans="2:17" x14ac:dyDescent="0.2">
      <c r="B28" s="318"/>
      <c r="D28" s="53"/>
      <c r="H28" s="58"/>
      <c r="I28" s="21"/>
      <c r="J28" s="58"/>
    </row>
    <row r="29" spans="2:17" ht="63.75" x14ac:dyDescent="0.2">
      <c r="B29" s="9" t="s">
        <v>121</v>
      </c>
      <c r="D29" s="54" t="s">
        <v>122</v>
      </c>
      <c r="F29" s="64">
        <v>1</v>
      </c>
      <c r="G29" s="15"/>
      <c r="H29" s="354">
        <v>0.7</v>
      </c>
      <c r="J29" s="58"/>
    </row>
    <row r="30" spans="2:17" x14ac:dyDescent="0.2">
      <c r="B30" s="318"/>
      <c r="F30" s="64"/>
      <c r="G30" s="15"/>
      <c r="J30" s="58"/>
    </row>
    <row r="31" spans="2:17" ht="38.25" x14ac:dyDescent="0.2">
      <c r="B31" s="9" t="s">
        <v>99</v>
      </c>
      <c r="D31" s="54" t="s">
        <v>100</v>
      </c>
      <c r="F31" s="64">
        <v>1</v>
      </c>
      <c r="G31" s="15"/>
      <c r="H31" s="59">
        <f>VLOOKUP(H$29,Fatores_de_perda[],2,0)</f>
        <v>0.54759999999999998</v>
      </c>
      <c r="J31" s="58"/>
    </row>
    <row r="32" spans="2:17" x14ac:dyDescent="0.2">
      <c r="F32" s="64"/>
      <c r="J32" s="112"/>
    </row>
    <row r="33" spans="2:10" ht="40.5" customHeight="1" x14ac:dyDescent="0.2">
      <c r="B33" s="9" t="s">
        <v>111</v>
      </c>
      <c r="D33" s="53" t="s">
        <v>112</v>
      </c>
      <c r="F33" s="64">
        <v>1</v>
      </c>
      <c r="H33" s="59">
        <f>VLOOKUP(H$29,Fatores_de_perda[],3,0)</f>
        <v>0.38516</v>
      </c>
      <c r="J33" s="94"/>
    </row>
    <row r="34" spans="2:10" ht="14.25" customHeight="1" x14ac:dyDescent="0.2">
      <c r="J34" s="112"/>
    </row>
    <row r="35" spans="2:10" ht="39.75" customHeight="1" x14ac:dyDescent="0.2">
      <c r="B35" s="9" t="s">
        <v>113</v>
      </c>
      <c r="D35" s="53" t="s">
        <v>114</v>
      </c>
      <c r="F35" s="64">
        <v>1</v>
      </c>
      <c r="H35" s="59">
        <f>VLOOKUP(H$29,Fatores_de_perda[],4,0)</f>
        <v>0.26961000000000002</v>
      </c>
      <c r="J35" s="94"/>
    </row>
    <row r="36" spans="2:10" x14ac:dyDescent="0.2">
      <c r="F36" s="64"/>
      <c r="J36" s="112"/>
    </row>
    <row r="37" spans="2:10" ht="51" x14ac:dyDescent="0.2">
      <c r="B37" s="9" t="s">
        <v>115</v>
      </c>
      <c r="D37" s="53" t="s">
        <v>116</v>
      </c>
      <c r="F37" s="64">
        <v>1</v>
      </c>
      <c r="H37" s="59">
        <f>VLOOKUP(H$29,Fatores_de_perda[],5,0)</f>
        <v>2.2938100000000001</v>
      </c>
      <c r="J37" s="94"/>
    </row>
    <row r="38" spans="2:10" x14ac:dyDescent="0.2">
      <c r="F38" s="64"/>
      <c r="J38" s="112"/>
    </row>
    <row r="39" spans="2:10" ht="51" x14ac:dyDescent="0.2">
      <c r="B39" s="9" t="s">
        <v>117</v>
      </c>
      <c r="D39" s="53" t="s">
        <v>118</v>
      </c>
      <c r="F39" s="64">
        <v>1</v>
      </c>
      <c r="H39" s="59">
        <f>VLOOKUP(H$29,Fatores_de_perda[],6,0)</f>
        <v>1.6197699999999999</v>
      </c>
      <c r="J39" s="94"/>
    </row>
    <row r="40" spans="2:10" x14ac:dyDescent="0.2">
      <c r="B40" s="318"/>
      <c r="D40" s="53"/>
      <c r="F40" s="64"/>
      <c r="H40" s="94"/>
      <c r="J40" s="94"/>
    </row>
    <row r="41" spans="2:10" x14ac:dyDescent="0.2">
      <c r="B41" s="318"/>
      <c r="D41" s="312" t="s">
        <v>347</v>
      </c>
      <c r="E41" s="217"/>
      <c r="F41" s="313"/>
      <c r="G41" s="217"/>
      <c r="I41" s="313"/>
      <c r="J41" s="372">
        <v>4.41E-2</v>
      </c>
    </row>
    <row r="42" spans="2:10" x14ac:dyDescent="0.2">
      <c r="B42" s="318"/>
      <c r="D42" s="312"/>
      <c r="E42" s="217"/>
      <c r="F42" s="313"/>
      <c r="G42" s="217"/>
      <c r="I42" s="313"/>
    </row>
    <row r="43" spans="2:10" x14ac:dyDescent="0.2">
      <c r="B43" s="318"/>
      <c r="D43" s="312" t="s">
        <v>348</v>
      </c>
      <c r="E43" s="217"/>
      <c r="F43" s="313"/>
      <c r="G43" s="217"/>
      <c r="I43" s="313"/>
      <c r="J43" s="373">
        <v>0.25</v>
      </c>
    </row>
    <row r="44" spans="2:10" x14ac:dyDescent="0.2">
      <c r="B44" s="318"/>
      <c r="D44" s="312"/>
      <c r="E44" s="217"/>
      <c r="F44" s="313"/>
      <c r="G44" s="217"/>
      <c r="I44" s="313"/>
      <c r="J44" s="313"/>
    </row>
    <row r="45" spans="2:10" x14ac:dyDescent="0.2">
      <c r="B45" s="318"/>
      <c r="D45" s="217" t="s">
        <v>349</v>
      </c>
      <c r="E45" s="217"/>
      <c r="F45" s="217"/>
      <c r="G45" s="217"/>
      <c r="H45" s="217"/>
      <c r="I45" s="217"/>
      <c r="J45" s="372">
        <v>1.0500000000000001E-2</v>
      </c>
    </row>
    <row r="46" spans="2:10" x14ac:dyDescent="0.2">
      <c r="B46" s="318"/>
      <c r="D46" s="312"/>
      <c r="E46" s="217"/>
      <c r="F46" s="313"/>
      <c r="G46" s="217"/>
      <c r="I46" s="313"/>
    </row>
    <row r="47" spans="2:10" x14ac:dyDescent="0.2">
      <c r="D47" s="312" t="s">
        <v>350</v>
      </c>
      <c r="E47" s="217"/>
      <c r="F47" s="313"/>
      <c r="G47" s="217"/>
      <c r="I47" s="313"/>
      <c r="J47" s="372">
        <v>4.8300000000000003E-2</v>
      </c>
    </row>
    <row r="48" spans="2:10" x14ac:dyDescent="0.2">
      <c r="D48" s="312"/>
      <c r="E48" s="217"/>
      <c r="F48" s="313"/>
      <c r="G48" s="217"/>
      <c r="I48" s="313"/>
      <c r="J48" s="374"/>
    </row>
    <row r="49" spans="2:17" ht="21" customHeight="1" x14ac:dyDescent="0.2">
      <c r="B49" s="9" t="s">
        <v>275</v>
      </c>
      <c r="D49" s="11" t="s">
        <v>276</v>
      </c>
      <c r="F49" s="350" t="s">
        <v>55</v>
      </c>
      <c r="H49" s="92">
        <f>((H21*H33)+(H23*H35)+(H25*H37)+(H27*H39))/(H33+H35+H37+H39)</f>
        <v>127.58878231746691</v>
      </c>
      <c r="I49" s="56"/>
      <c r="J49" s="112"/>
    </row>
    <row r="50" spans="2:17" x14ac:dyDescent="0.2">
      <c r="I50" s="56"/>
      <c r="J50" s="112"/>
    </row>
    <row r="51" spans="2:17" ht="21" customHeight="1" x14ac:dyDescent="0.2">
      <c r="B51" s="9" t="s">
        <v>277</v>
      </c>
      <c r="D51" s="11" t="s">
        <v>278</v>
      </c>
      <c r="F51" s="350" t="s">
        <v>123</v>
      </c>
      <c r="H51" s="92">
        <f>(12*H17)+(12*H19*H31)</f>
        <v>656.490768</v>
      </c>
      <c r="I51" s="56"/>
      <c r="J51" s="112"/>
    </row>
    <row r="53" spans="2:17" x14ac:dyDescent="0.2">
      <c r="B53" s="9" t="s">
        <v>279</v>
      </c>
      <c r="D53" s="1" t="s">
        <v>280</v>
      </c>
      <c r="F53" s="64">
        <v>1</v>
      </c>
      <c r="H53" s="353">
        <v>1.08</v>
      </c>
    </row>
    <row r="54" spans="2:17" x14ac:dyDescent="0.2">
      <c r="F54" s="64"/>
    </row>
    <row r="55" spans="2:17" x14ac:dyDescent="0.2">
      <c r="B55" s="9" t="s">
        <v>281</v>
      </c>
      <c r="D55" s="1" t="s">
        <v>282</v>
      </c>
      <c r="F55" s="64">
        <v>1</v>
      </c>
      <c r="H55" s="353">
        <v>1.2</v>
      </c>
    </row>
    <row r="57" spans="2:17" ht="21" customHeight="1" x14ac:dyDescent="0.2">
      <c r="B57" s="9" t="s">
        <v>101</v>
      </c>
      <c r="D57" s="11" t="s">
        <v>102</v>
      </c>
      <c r="F57" s="350" t="s">
        <v>55</v>
      </c>
      <c r="H57" s="92">
        <f>H49*H53</f>
        <v>137.79588490286426</v>
      </c>
      <c r="I57" s="56"/>
      <c r="J57" s="92">
        <f>M73/(1-SUM(J41:J47))</f>
        <v>334.43458295104915</v>
      </c>
    </row>
    <row r="58" spans="2:17" x14ac:dyDescent="0.2">
      <c r="I58" s="56"/>
    </row>
    <row r="59" spans="2:17" ht="21" customHeight="1" x14ac:dyDescent="0.2">
      <c r="B59" s="9" t="s">
        <v>93</v>
      </c>
      <c r="D59" s="11" t="s">
        <v>94</v>
      </c>
      <c r="F59" s="350" t="s">
        <v>123</v>
      </c>
      <c r="H59" s="92">
        <f>H51*H55</f>
        <v>787.78892159999998</v>
      </c>
      <c r="I59" s="56"/>
      <c r="J59" s="112"/>
    </row>
    <row r="60" spans="2:17" x14ac:dyDescent="0.2">
      <c r="I60" s="56"/>
    </row>
    <row r="61" spans="2:17" ht="38.25" x14ac:dyDescent="0.2">
      <c r="D61" s="11" t="s">
        <v>60</v>
      </c>
      <c r="E61" s="1" t="s">
        <v>61</v>
      </c>
      <c r="F61" s="350" t="s">
        <v>119</v>
      </c>
      <c r="H61" s="355">
        <v>0.08</v>
      </c>
      <c r="I61" s="56"/>
      <c r="N61" s="307" t="s">
        <v>331</v>
      </c>
      <c r="O61" s="309" t="s">
        <v>345</v>
      </c>
      <c r="Q61" s="310" t="s">
        <v>346</v>
      </c>
    </row>
    <row r="63" spans="2:17" x14ac:dyDescent="0.2">
      <c r="D63" s="351" t="s">
        <v>283</v>
      </c>
      <c r="O63" s="350" t="s">
        <v>231</v>
      </c>
      <c r="Q63" s="350" t="s">
        <v>62</v>
      </c>
    </row>
    <row r="64" spans="2:17" x14ac:dyDescent="0.2">
      <c r="P64" s="350"/>
    </row>
    <row r="65" spans="2:17" x14ac:dyDescent="0.2">
      <c r="D65" s="1" t="s">
        <v>284</v>
      </c>
      <c r="E65" s="11"/>
      <c r="F65" s="1"/>
      <c r="H65" s="1"/>
      <c r="I65" s="1"/>
      <c r="J65" s="357">
        <v>9.3565683646112605E-2</v>
      </c>
      <c r="L65" s="1" t="s">
        <v>55</v>
      </c>
      <c r="M65" s="14">
        <f>M71*(1-65%)</f>
        <v>139.77249999999998</v>
      </c>
      <c r="N65" s="136"/>
      <c r="O65" s="102">
        <f>J65*15+SUM(J67:J71)*30</f>
        <v>28.596514745308312</v>
      </c>
      <c r="P65" s="168"/>
      <c r="Q65" s="56">
        <f>O65*M65/1000</f>
        <v>3.9970063572386052</v>
      </c>
    </row>
    <row r="66" spans="2:17" x14ac:dyDescent="0.2">
      <c r="F66" s="1"/>
      <c r="H66" s="1"/>
      <c r="I66" s="1"/>
      <c r="J66" s="68"/>
      <c r="M66" s="311"/>
      <c r="N66" s="311"/>
      <c r="O66" s="102"/>
      <c r="P66" s="168"/>
      <c r="Q66" s="56"/>
    </row>
    <row r="67" spans="2:17" x14ac:dyDescent="0.2">
      <c r="D67" s="1" t="s">
        <v>285</v>
      </c>
      <c r="F67" s="1"/>
      <c r="H67" s="1"/>
      <c r="I67" s="1"/>
      <c r="J67" s="357">
        <v>0.76036639857015187</v>
      </c>
      <c r="L67" s="1" t="s">
        <v>55</v>
      </c>
      <c r="M67" s="14">
        <f>M71*(1-40%)</f>
        <v>239.60999999999996</v>
      </c>
      <c r="N67" s="136"/>
      <c r="O67" s="102">
        <f>J67*35+SUM(J69:J71)*70</f>
        <v>36.837578194816807</v>
      </c>
      <c r="P67" s="168"/>
      <c r="Q67" s="56">
        <f t="shared" ref="Q67" si="0">O67*M67/1000</f>
        <v>8.8266521112600529</v>
      </c>
    </row>
    <row r="68" spans="2:17" x14ac:dyDescent="0.2">
      <c r="F68" s="1"/>
      <c r="H68" s="1"/>
      <c r="I68" s="1"/>
      <c r="J68" s="68"/>
      <c r="M68" s="311"/>
      <c r="N68" s="311"/>
      <c r="O68" s="102"/>
      <c r="P68" s="168"/>
      <c r="Q68" s="56"/>
    </row>
    <row r="69" spans="2:17" x14ac:dyDescent="0.2">
      <c r="D69" s="1" t="s">
        <v>286</v>
      </c>
      <c r="F69" s="1"/>
      <c r="H69" s="1"/>
      <c r="I69" s="1"/>
      <c r="J69" s="357">
        <v>0.1407953529937444</v>
      </c>
      <c r="L69" s="1" t="s">
        <v>55</v>
      </c>
      <c r="M69" s="14">
        <f>M71*(1-10%)</f>
        <v>359.41499999999996</v>
      </c>
      <c r="N69" s="136"/>
      <c r="O69" s="102">
        <f>J69*60+J71*120</f>
        <v>9.0804289544236045</v>
      </c>
      <c r="P69" s="168"/>
      <c r="Q69" s="56">
        <f t="shared" ref="Q69" si="1">O69*M69/1000</f>
        <v>3.2636423726541595</v>
      </c>
    </row>
    <row r="70" spans="2:17" x14ac:dyDescent="0.2">
      <c r="F70" s="1"/>
      <c r="H70" s="1"/>
      <c r="I70" s="1"/>
      <c r="J70" s="218"/>
      <c r="M70" s="203"/>
      <c r="N70" s="136"/>
      <c r="O70" s="102"/>
      <c r="P70" s="168"/>
      <c r="Q70" s="56"/>
    </row>
    <row r="71" spans="2:17" x14ac:dyDescent="0.2">
      <c r="D71" s="1" t="s">
        <v>287</v>
      </c>
      <c r="F71" s="1"/>
      <c r="H71" s="1"/>
      <c r="I71" s="1"/>
      <c r="J71" s="170">
        <f>1-SUM(J65:J69)</f>
        <v>5.2725647899911632E-3</v>
      </c>
      <c r="L71" s="1" t="s">
        <v>55</v>
      </c>
      <c r="M71" s="356">
        <v>399.34999999999997</v>
      </c>
      <c r="N71" s="136"/>
      <c r="O71" s="102">
        <f>J71*40</f>
        <v>0.21090259159964653</v>
      </c>
      <c r="P71" s="168"/>
      <c r="Q71" s="56">
        <f t="shared" ref="Q71" si="2">O71*M71/1000</f>
        <v>8.422394995531883E-2</v>
      </c>
    </row>
    <row r="72" spans="2:17" x14ac:dyDescent="0.2">
      <c r="F72" s="1"/>
      <c r="H72" s="1"/>
      <c r="I72" s="1"/>
      <c r="J72" s="68"/>
      <c r="O72" s="102"/>
      <c r="P72" s="168"/>
      <c r="Q72" s="56"/>
    </row>
    <row r="73" spans="2:17" x14ac:dyDescent="0.2">
      <c r="D73" s="1" t="s">
        <v>58</v>
      </c>
      <c r="F73" s="1"/>
      <c r="H73" s="1"/>
      <c r="I73" s="1"/>
      <c r="J73" s="28">
        <f>SUM(J65:J71)</f>
        <v>1</v>
      </c>
      <c r="L73" s="1" t="s">
        <v>55</v>
      </c>
      <c r="M73" s="14">
        <f>Q73/O73*1000</f>
        <v>216.41261862762391</v>
      </c>
      <c r="N73" s="136"/>
      <c r="O73" s="102">
        <f>SUM(O65:O71)</f>
        <v>74.72542448614837</v>
      </c>
      <c r="P73" s="168"/>
      <c r="Q73" s="56">
        <f>SUM(Q65:Q71)</f>
        <v>16.171524791108137</v>
      </c>
    </row>
    <row r="76" spans="2:17" x14ac:dyDescent="0.2">
      <c r="B76" s="351" t="s">
        <v>181</v>
      </c>
      <c r="H76" s="57" t="s">
        <v>53</v>
      </c>
      <c r="J76" s="57" t="s">
        <v>54</v>
      </c>
    </row>
    <row r="78" spans="2:17" x14ac:dyDescent="0.2">
      <c r="B78" s="9" t="s">
        <v>101</v>
      </c>
      <c r="D78" s="11" t="s">
        <v>102</v>
      </c>
      <c r="F78" s="350" t="s">
        <v>55</v>
      </c>
      <c r="H78" s="60">
        <f>IF($F$12="NÃO",H57,IF($F$12="SIM",'3ociclo'!H48,""))</f>
        <v>127.59574199219919</v>
      </c>
      <c r="J78" s="60">
        <f>IF($F$12="NÃO",J57,IF($F$12="SIM",'3ociclo'!J48,""))</f>
        <v>334.43458295104915</v>
      </c>
    </row>
    <row r="80" spans="2:17" x14ac:dyDescent="0.2">
      <c r="B80" s="9" t="s">
        <v>93</v>
      </c>
      <c r="D80" s="11" t="s">
        <v>94</v>
      </c>
      <c r="F80" s="350" t="s">
        <v>123</v>
      </c>
      <c r="H80" s="60">
        <f>IF($F$12="NÃO",H59,IF($F$12="SIM",'3ociclo'!H50,""))</f>
        <v>964.71503511599985</v>
      </c>
      <c r="J80" s="5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9457" r:id="rId4">
          <objectPr defaultSize="0" r:id="rId5">
            <anchor moveWithCells="1">
              <from>
                <xdr:col>10</xdr:col>
                <xdr:colOff>228600</xdr:colOff>
                <xdr:row>36</xdr:row>
                <xdr:rowOff>409575</xdr:rowOff>
              </from>
              <to>
                <xdr:col>16</xdr:col>
                <xdr:colOff>552450</xdr:colOff>
                <xdr:row>38</xdr:row>
                <xdr:rowOff>142875</xdr:rowOff>
              </to>
            </anchor>
          </objectPr>
        </oleObject>
      </mc:Choice>
      <mc:Fallback>
        <oleObject progId="Word.Document.12" shapeId="19457" r:id="rId4"/>
      </mc:Fallback>
    </mc:AlternateContent>
    <mc:AlternateContent xmlns:mc="http://schemas.openxmlformats.org/markup-compatibility/2006">
      <mc:Choice Requires="x14">
        <oleObject progId="Word.Document.12" shapeId="19462" r:id="rId6">
          <objectPr defaultSize="0" autoPict="0" r:id="rId7">
            <anchor moveWithCells="1">
              <from>
                <xdr:col>10</xdr:col>
                <xdr:colOff>266700</xdr:colOff>
                <xdr:row>49</xdr:row>
                <xdr:rowOff>123825</xdr:rowOff>
              </from>
              <to>
                <xdr:col>13</xdr:col>
                <xdr:colOff>676275</xdr:colOff>
                <xdr:row>51</xdr:row>
                <xdr:rowOff>28575</xdr:rowOff>
              </to>
            </anchor>
          </objectPr>
        </oleObject>
      </mc:Choice>
      <mc:Fallback>
        <oleObject progId="Word.Document.12" shapeId="19462" r:id="rId6"/>
      </mc:Fallback>
    </mc:AlternateContent>
    <mc:AlternateContent xmlns:mc="http://schemas.openxmlformats.org/markup-compatibility/2006">
      <mc:Choice Requires="x14">
        <oleObject progId="Word.Document.12" shapeId="19463" r:id="rId8">
          <objectPr defaultSize="0" r:id="rId9">
            <anchor moveWithCells="1">
              <from>
                <xdr:col>11</xdr:col>
                <xdr:colOff>95250</xdr:colOff>
                <xdr:row>11</xdr:row>
                <xdr:rowOff>47625</xdr:rowOff>
              </from>
              <to>
                <xdr:col>17</xdr:col>
                <xdr:colOff>104775</xdr:colOff>
                <xdr:row>13</xdr:row>
                <xdr:rowOff>66675</xdr:rowOff>
              </to>
            </anchor>
          </objectPr>
        </oleObject>
      </mc:Choice>
      <mc:Fallback>
        <oleObject progId="Word.Document.12" shapeId="19463" r:id="rId8"/>
      </mc:Fallback>
    </mc:AlternateContent>
  </oleObjects>
  <tableParts count="1"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3:Q70"/>
  <sheetViews>
    <sheetView showGridLines="0" topLeftCell="A52" workbookViewId="0">
      <selection activeCell="B66" sqref="B66:J70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145" bestFit="1" customWidth="1"/>
    <col min="7" max="7" width="5.7109375" style="1" customWidth="1"/>
    <col min="8" max="8" width="10.85546875" style="56" bestFit="1" customWidth="1"/>
    <col min="9" max="9" width="5.85546875" style="145" customWidth="1"/>
    <col min="10" max="10" width="11.85546875" style="56" bestFit="1" customWidth="1"/>
    <col min="11" max="11" width="13.7109375" style="1" customWidth="1"/>
    <col min="12" max="12" width="16.42578125" style="1" customWidth="1"/>
    <col min="13" max="13" width="9.140625" style="1"/>
    <col min="14" max="14" width="10.42578125" style="1" bestFit="1" customWidth="1"/>
    <col min="15" max="16384" width="9.140625" style="1"/>
  </cols>
  <sheetData>
    <row r="3" spans="2:17" ht="38.25" customHeight="1" x14ac:dyDescent="0.2">
      <c r="E3" s="147" t="s">
        <v>288</v>
      </c>
      <c r="F3" s="3"/>
    </row>
    <row r="4" spans="2:17" ht="38.25" customHeight="1" x14ac:dyDescent="0.2">
      <c r="E4" s="5"/>
      <c r="F4" s="3"/>
    </row>
    <row r="5" spans="2:17" ht="15.75" x14ac:dyDescent="0.2">
      <c r="E5" s="5"/>
      <c r="F5" s="3"/>
      <c r="I5" s="350"/>
    </row>
    <row r="6" spans="2:17" x14ac:dyDescent="0.2">
      <c r="D6" s="445"/>
      <c r="E6" s="4"/>
      <c r="F6" s="4"/>
      <c r="G6" s="4"/>
      <c r="H6" s="4"/>
    </row>
    <row r="7" spans="2:17" x14ac:dyDescent="0.2">
      <c r="D7" s="318"/>
      <c r="E7" s="4"/>
      <c r="F7" s="4"/>
      <c r="G7" s="4"/>
      <c r="H7" s="4"/>
    </row>
    <row r="8" spans="2:17" x14ac:dyDescent="0.2">
      <c r="D8" s="318"/>
      <c r="E8" s="4"/>
      <c r="F8" s="4"/>
      <c r="G8" s="4"/>
      <c r="H8" s="4"/>
    </row>
    <row r="9" spans="2:17" x14ac:dyDescent="0.2">
      <c r="D9" s="157"/>
      <c r="E9" s="157"/>
      <c r="F9" s="157"/>
      <c r="G9" s="157"/>
      <c r="H9" s="157"/>
    </row>
    <row r="10" spans="2:17" x14ac:dyDescent="0.2">
      <c r="D10" s="149"/>
      <c r="E10" s="151"/>
      <c r="F10" s="150"/>
      <c r="G10" s="151"/>
      <c r="H10" s="151"/>
    </row>
    <row r="11" spans="2:17" x14ac:dyDescent="0.2">
      <c r="D11" s="149"/>
      <c r="E11" s="22"/>
      <c r="F11" s="150"/>
      <c r="G11" s="22"/>
      <c r="H11" s="151"/>
    </row>
    <row r="12" spans="2:17" ht="14.25" x14ac:dyDescent="0.2">
      <c r="B12" s="27" t="s">
        <v>344</v>
      </c>
      <c r="C12" s="244"/>
      <c r="D12" s="244" t="s">
        <v>182</v>
      </c>
      <c r="E12" s="244"/>
      <c r="F12" s="111" t="str">
        <f>Preço!F12</f>
        <v>SIM</v>
      </c>
      <c r="G12" s="244"/>
      <c r="H12" s="307" t="s">
        <v>331</v>
      </c>
    </row>
    <row r="13" spans="2:17" x14ac:dyDescent="0.2">
      <c r="B13" s="27"/>
      <c r="C13" s="350"/>
      <c r="D13" s="350"/>
      <c r="E13" s="350"/>
      <c r="F13" s="112"/>
      <c r="G13" s="350"/>
      <c r="H13" s="350"/>
      <c r="I13" s="350"/>
    </row>
    <row r="14" spans="2:17" x14ac:dyDescent="0.2">
      <c r="H14" s="57" t="s">
        <v>53</v>
      </c>
      <c r="J14" s="57" t="s">
        <v>54</v>
      </c>
    </row>
    <row r="16" spans="2:17" ht="25.5" x14ac:dyDescent="0.2">
      <c r="B16" s="9" t="s">
        <v>92</v>
      </c>
      <c r="D16" s="53" t="s">
        <v>453</v>
      </c>
      <c r="F16" s="350" t="s">
        <v>55</v>
      </c>
      <c r="H16" s="354">
        <v>738.54</v>
      </c>
      <c r="J16" s="58"/>
      <c r="L16" s="55" t="s">
        <v>120</v>
      </c>
      <c r="M16" s="55" t="s">
        <v>99</v>
      </c>
      <c r="N16" s="55" t="s">
        <v>111</v>
      </c>
      <c r="O16" s="55" t="s">
        <v>113</v>
      </c>
      <c r="P16" s="55" t="s">
        <v>115</v>
      </c>
      <c r="Q16" s="55" t="s">
        <v>117</v>
      </c>
    </row>
    <row r="17" spans="2:17" x14ac:dyDescent="0.2">
      <c r="F17" s="350"/>
      <c r="J17" s="112"/>
      <c r="K17" s="307" t="s">
        <v>331</v>
      </c>
      <c r="L17" s="206">
        <v>0.3</v>
      </c>
      <c r="M17" s="205">
        <v>0.25</v>
      </c>
      <c r="N17" s="205">
        <v>0.27315</v>
      </c>
      <c r="O17" s="205">
        <v>0.19120999999999999</v>
      </c>
      <c r="P17" s="205">
        <v>0.35165999999999997</v>
      </c>
      <c r="Q17" s="205">
        <v>0.24832000000000001</v>
      </c>
    </row>
    <row r="18" spans="2:17" ht="25.5" x14ac:dyDescent="0.2">
      <c r="B18" s="9" t="s">
        <v>97</v>
      </c>
      <c r="D18" s="53" t="s">
        <v>454</v>
      </c>
      <c r="F18" s="350" t="s">
        <v>55</v>
      </c>
      <c r="H18" s="354">
        <v>185.74</v>
      </c>
      <c r="J18" s="58"/>
      <c r="L18" s="206">
        <v>0.35</v>
      </c>
      <c r="M18" s="205">
        <v>0.28089999999999998</v>
      </c>
      <c r="N18" s="205">
        <v>0.28494000000000003</v>
      </c>
      <c r="O18" s="205">
        <v>0.19946</v>
      </c>
      <c r="P18" s="205">
        <v>0.52025999999999994</v>
      </c>
      <c r="Q18" s="205">
        <v>0.36737999999999998</v>
      </c>
    </row>
    <row r="19" spans="2:17" x14ac:dyDescent="0.2">
      <c r="B19" s="8"/>
      <c r="D19" s="53"/>
      <c r="H19" s="58"/>
      <c r="I19" s="21"/>
      <c r="J19" s="58"/>
      <c r="L19" s="206">
        <v>0.4</v>
      </c>
      <c r="M19" s="205">
        <v>0.31359999999999999</v>
      </c>
      <c r="N19" s="205">
        <v>0.29726999999999998</v>
      </c>
      <c r="O19" s="205">
        <v>0.20809</v>
      </c>
      <c r="P19" s="205">
        <v>0.71013999999999999</v>
      </c>
      <c r="Q19" s="205">
        <v>0.50146000000000002</v>
      </c>
    </row>
    <row r="20" spans="2:17" ht="27" customHeight="1" x14ac:dyDescent="0.2">
      <c r="B20" s="9" t="s">
        <v>173</v>
      </c>
      <c r="D20" s="53" t="s">
        <v>174</v>
      </c>
      <c r="F20" s="145" t="s">
        <v>55</v>
      </c>
      <c r="H20" s="354">
        <v>198.23</v>
      </c>
      <c r="J20" s="58"/>
      <c r="L20" s="206">
        <v>0.45</v>
      </c>
      <c r="M20" s="205">
        <v>0.34810000000000002</v>
      </c>
      <c r="N20" s="205">
        <v>0.31014000000000003</v>
      </c>
      <c r="O20" s="205">
        <v>0.21709999999999999</v>
      </c>
      <c r="P20" s="205">
        <v>0.92130000000000001</v>
      </c>
      <c r="Q20" s="205">
        <v>0.65056999999999998</v>
      </c>
    </row>
    <row r="21" spans="2:17" x14ac:dyDescent="0.2">
      <c r="J21" s="112"/>
      <c r="K21" s="307" t="s">
        <v>331</v>
      </c>
      <c r="L21" s="206">
        <v>0.5</v>
      </c>
      <c r="M21" s="205">
        <v>0.38440000000000002</v>
      </c>
      <c r="N21" s="205">
        <v>0.32355</v>
      </c>
      <c r="O21" s="205">
        <v>0.22649</v>
      </c>
      <c r="P21" s="205">
        <v>1.1537500000000001</v>
      </c>
      <c r="Q21" s="205">
        <v>0.81472</v>
      </c>
    </row>
    <row r="22" spans="2:17" ht="27.75" customHeight="1" x14ac:dyDescent="0.2">
      <c r="B22" s="9" t="s">
        <v>175</v>
      </c>
      <c r="D22" s="53" t="s">
        <v>176</v>
      </c>
      <c r="F22" s="145" t="s">
        <v>55</v>
      </c>
      <c r="H22" s="354">
        <v>115.77</v>
      </c>
      <c r="J22" s="58"/>
      <c r="L22" s="206">
        <v>0.55000000000000004</v>
      </c>
      <c r="M22" s="205">
        <v>0.42249999999999999</v>
      </c>
      <c r="N22" s="205">
        <v>0.33750000000000002</v>
      </c>
      <c r="O22" s="205">
        <v>0.23624999999999999</v>
      </c>
      <c r="P22" s="205">
        <v>1.4074800000000001</v>
      </c>
      <c r="Q22" s="205">
        <v>0.99389000000000005</v>
      </c>
    </row>
    <row r="23" spans="2:17" x14ac:dyDescent="0.2">
      <c r="B23" s="8"/>
      <c r="D23" s="53"/>
      <c r="H23" s="58"/>
      <c r="I23" s="21"/>
      <c r="J23" s="58"/>
      <c r="L23" s="206">
        <v>0.6</v>
      </c>
      <c r="M23" s="205">
        <v>0.46239999999999998</v>
      </c>
      <c r="N23" s="205">
        <v>0.35199000000000003</v>
      </c>
      <c r="O23" s="205">
        <v>0.24639</v>
      </c>
      <c r="P23" s="205">
        <v>1.68249</v>
      </c>
      <c r="Q23" s="205">
        <v>1.18808</v>
      </c>
    </row>
    <row r="24" spans="2:17" ht="63.75" x14ac:dyDescent="0.2">
      <c r="B24" s="9" t="s">
        <v>121</v>
      </c>
      <c r="D24" s="54" t="s">
        <v>122</v>
      </c>
      <c r="F24" s="64">
        <v>1</v>
      </c>
      <c r="G24" s="15"/>
      <c r="H24" s="354">
        <v>0.7</v>
      </c>
      <c r="J24" s="58"/>
      <c r="L24" s="206">
        <v>0.65</v>
      </c>
      <c r="M24" s="205">
        <v>0.50409999999999999</v>
      </c>
      <c r="N24" s="205">
        <v>0.3695</v>
      </c>
      <c r="O24" s="205">
        <v>0.25864999999999999</v>
      </c>
      <c r="P24" s="205">
        <v>1.9763200000000001</v>
      </c>
      <c r="Q24" s="205">
        <v>1.39557</v>
      </c>
    </row>
    <row r="25" spans="2:17" x14ac:dyDescent="0.2">
      <c r="B25" s="8"/>
      <c r="F25" s="64"/>
      <c r="G25" s="15"/>
      <c r="J25" s="112"/>
      <c r="L25" s="206">
        <v>0.7</v>
      </c>
      <c r="M25" s="205">
        <v>0.54759999999999998</v>
      </c>
      <c r="N25" s="205">
        <v>0.38516</v>
      </c>
      <c r="O25" s="205">
        <v>0.26961000000000002</v>
      </c>
      <c r="P25" s="205">
        <v>2.2938100000000001</v>
      </c>
      <c r="Q25" s="205">
        <v>1.6197699999999999</v>
      </c>
    </row>
    <row r="26" spans="2:17" ht="38.25" x14ac:dyDescent="0.2">
      <c r="B26" s="9" t="s">
        <v>99</v>
      </c>
      <c r="D26" s="54" t="s">
        <v>100</v>
      </c>
      <c r="F26" s="64">
        <v>1</v>
      </c>
      <c r="G26" s="15"/>
      <c r="H26" s="59">
        <f>VLOOKUP(H$24,Fatores_de_perda2113[],2,0)</f>
        <v>0.54759999999999998</v>
      </c>
      <c r="J26" s="94"/>
    </row>
    <row r="27" spans="2:17" x14ac:dyDescent="0.2">
      <c r="F27" s="64"/>
      <c r="J27" s="112"/>
    </row>
    <row r="28" spans="2:17" ht="38.25" x14ac:dyDescent="0.2">
      <c r="B28" s="9" t="s">
        <v>111</v>
      </c>
      <c r="D28" s="53" t="s">
        <v>112</v>
      </c>
      <c r="F28" s="64">
        <v>1</v>
      </c>
      <c r="H28" s="59">
        <f>VLOOKUP(H$24,Fatores_de_perda2113[],3,0)</f>
        <v>0.38516</v>
      </c>
      <c r="J28" s="94"/>
    </row>
    <row r="29" spans="2:17" x14ac:dyDescent="0.2">
      <c r="F29" s="64"/>
      <c r="J29" s="112"/>
    </row>
    <row r="30" spans="2:17" ht="51" x14ac:dyDescent="0.2">
      <c r="B30" s="9" t="s">
        <v>113</v>
      </c>
      <c r="D30" s="53" t="s">
        <v>114</v>
      </c>
      <c r="F30" s="64">
        <v>1</v>
      </c>
      <c r="H30" s="59">
        <f>VLOOKUP(H$24,Fatores_de_perda2113[],4,0)</f>
        <v>0.26961000000000002</v>
      </c>
      <c r="J30" s="94"/>
    </row>
    <row r="31" spans="2:17" x14ac:dyDescent="0.2">
      <c r="B31" s="8"/>
      <c r="D31" s="53"/>
      <c r="F31" s="64"/>
      <c r="H31" s="94"/>
      <c r="J31" s="94"/>
    </row>
    <row r="32" spans="2:17" ht="39.75" customHeight="1" x14ac:dyDescent="0.2">
      <c r="B32" s="9" t="s">
        <v>177</v>
      </c>
      <c r="D32" s="54" t="s">
        <v>178</v>
      </c>
      <c r="F32" s="64">
        <v>1</v>
      </c>
      <c r="H32" s="59">
        <f>(7*H28+5*H30)/12</f>
        <v>0.33701416666666667</v>
      </c>
      <c r="J32" s="94"/>
    </row>
    <row r="33" spans="2:10" x14ac:dyDescent="0.2">
      <c r="J33" s="112"/>
    </row>
    <row r="34" spans="2:10" ht="40.5" customHeight="1" x14ac:dyDescent="0.2">
      <c r="B34" s="9" t="s">
        <v>115</v>
      </c>
      <c r="D34" s="53" t="s">
        <v>116</v>
      </c>
      <c r="F34" s="64">
        <v>1</v>
      </c>
      <c r="H34" s="59">
        <f>VLOOKUP(H$24,Fatores_de_perda2113[],5,0)</f>
        <v>2.2938100000000001</v>
      </c>
      <c r="J34" s="94"/>
    </row>
    <row r="35" spans="2:10" ht="14.25" customHeight="1" x14ac:dyDescent="0.2">
      <c r="F35" s="64"/>
      <c r="J35" s="112"/>
    </row>
    <row r="36" spans="2:10" ht="39.75" customHeight="1" x14ac:dyDescent="0.2">
      <c r="B36" s="9" t="s">
        <v>117</v>
      </c>
      <c r="D36" s="53" t="s">
        <v>118</v>
      </c>
      <c r="F36" s="64">
        <v>1</v>
      </c>
      <c r="H36" s="59">
        <f>VLOOKUP(H$24,Fatores_de_perda2113[],6,0)</f>
        <v>1.6197699999999999</v>
      </c>
      <c r="J36" s="94"/>
    </row>
    <row r="37" spans="2:10" x14ac:dyDescent="0.2">
      <c r="B37" s="8"/>
      <c r="D37" s="53"/>
      <c r="F37" s="64"/>
      <c r="H37" s="94"/>
      <c r="J37" s="94"/>
    </row>
    <row r="38" spans="2:10" ht="39.75" customHeight="1" x14ac:dyDescent="0.2">
      <c r="B38" s="9" t="s">
        <v>179</v>
      </c>
      <c r="D38" s="53" t="s">
        <v>180</v>
      </c>
      <c r="F38" s="64">
        <v>1</v>
      </c>
      <c r="H38" s="59">
        <f>(7*H34+5*H36)/12</f>
        <v>2.0129600000000001</v>
      </c>
      <c r="J38" s="94"/>
    </row>
    <row r="40" spans="2:10" x14ac:dyDescent="0.2">
      <c r="D40" s="312" t="s">
        <v>347</v>
      </c>
      <c r="E40" s="217"/>
      <c r="F40" s="313"/>
      <c r="G40" s="217"/>
      <c r="I40" s="313"/>
      <c r="J40" s="372">
        <v>4.41E-2</v>
      </c>
    </row>
    <row r="41" spans="2:10" x14ac:dyDescent="0.2">
      <c r="D41" s="312"/>
      <c r="E41" s="217"/>
      <c r="F41" s="313"/>
      <c r="G41" s="217"/>
      <c r="I41" s="313"/>
    </row>
    <row r="42" spans="2:10" x14ac:dyDescent="0.2">
      <c r="D42" s="312" t="s">
        <v>348</v>
      </c>
      <c r="E42" s="217"/>
      <c r="F42" s="313"/>
      <c r="G42" s="217"/>
      <c r="I42" s="313"/>
      <c r="J42" s="373">
        <v>0.25</v>
      </c>
    </row>
    <row r="43" spans="2:10" x14ac:dyDescent="0.2">
      <c r="D43" s="312"/>
      <c r="E43" s="217"/>
      <c r="F43" s="313"/>
      <c r="G43" s="217"/>
      <c r="I43" s="313"/>
      <c r="J43" s="313"/>
    </row>
    <row r="44" spans="2:10" x14ac:dyDescent="0.2">
      <c r="D44" s="217" t="s">
        <v>349</v>
      </c>
      <c r="E44" s="217"/>
      <c r="F44" s="217"/>
      <c r="G44" s="217"/>
      <c r="H44" s="217"/>
      <c r="I44" s="217"/>
      <c r="J44" s="372">
        <v>1.0500000000000001E-2</v>
      </c>
    </row>
    <row r="45" spans="2:10" x14ac:dyDescent="0.2">
      <c r="D45" s="312"/>
      <c r="E45" s="217"/>
      <c r="F45" s="313"/>
      <c r="G45" s="217"/>
      <c r="I45" s="313"/>
    </row>
    <row r="46" spans="2:10" x14ac:dyDescent="0.2">
      <c r="D46" s="312" t="s">
        <v>350</v>
      </c>
      <c r="E46" s="217"/>
      <c r="F46" s="313"/>
      <c r="G46" s="217"/>
      <c r="I46" s="313"/>
      <c r="J46" s="372">
        <v>4.8300000000000003E-2</v>
      </c>
    </row>
    <row r="48" spans="2:10" x14ac:dyDescent="0.2">
      <c r="B48" s="9" t="s">
        <v>101</v>
      </c>
      <c r="D48" s="11" t="s">
        <v>102</v>
      </c>
      <c r="F48" s="145" t="s">
        <v>55</v>
      </c>
      <c r="H48" s="92">
        <f>((H20*H32)+(H22*H38))/(H32+H38)</f>
        <v>127.59574199219919</v>
      </c>
      <c r="I48" s="56"/>
      <c r="J48" s="92">
        <f>M64/(1-SUM(J40:J46))</f>
        <v>334.43458295104915</v>
      </c>
    </row>
    <row r="49" spans="2:17" x14ac:dyDescent="0.2">
      <c r="I49" s="56"/>
    </row>
    <row r="50" spans="2:17" x14ac:dyDescent="0.2">
      <c r="B50" s="9" t="s">
        <v>93</v>
      </c>
      <c r="D50" s="11" t="s">
        <v>94</v>
      </c>
      <c r="F50" s="145" t="s">
        <v>123</v>
      </c>
      <c r="H50" s="92">
        <f>(H16*765*H24*0.001)+(H18*7995*H24*0.001*H26)</f>
        <v>964.71503511599985</v>
      </c>
      <c r="I50" s="56"/>
      <c r="J50" s="112"/>
    </row>
    <row r="51" spans="2:17" x14ac:dyDescent="0.2">
      <c r="I51" s="56"/>
    </row>
    <row r="52" spans="2:17" ht="38.25" x14ac:dyDescent="0.2">
      <c r="D52" s="1" t="s">
        <v>60</v>
      </c>
      <c r="E52" s="1" t="s">
        <v>61</v>
      </c>
      <c r="F52" s="145" t="s">
        <v>119</v>
      </c>
      <c r="H52" s="95">
        <f>Preço!H61</f>
        <v>0.08</v>
      </c>
      <c r="I52" s="56"/>
      <c r="J52" s="307" t="s">
        <v>331</v>
      </c>
      <c r="N52" s="307" t="s">
        <v>331</v>
      </c>
      <c r="O52" s="309" t="s">
        <v>345</v>
      </c>
      <c r="Q52" s="310" t="s">
        <v>346</v>
      </c>
    </row>
    <row r="54" spans="2:17" ht="21" customHeight="1" x14ac:dyDescent="0.2">
      <c r="D54" s="169" t="s">
        <v>283</v>
      </c>
      <c r="E54" s="11"/>
      <c r="G54" s="11"/>
      <c r="K54" s="11"/>
      <c r="L54" s="11"/>
      <c r="O54" s="308" t="s">
        <v>231</v>
      </c>
      <c r="Q54" s="308" t="s">
        <v>62</v>
      </c>
    </row>
    <row r="55" spans="2:17" x14ac:dyDescent="0.2">
      <c r="D55" s="11"/>
      <c r="E55" s="11"/>
      <c r="G55" s="11"/>
      <c r="K55" s="11"/>
      <c r="L55" s="11"/>
      <c r="P55" s="308"/>
    </row>
    <row r="56" spans="2:17" ht="21" customHeight="1" x14ac:dyDescent="0.2">
      <c r="D56" s="11" t="s">
        <v>284</v>
      </c>
      <c r="E56" s="11"/>
      <c r="F56" s="11"/>
      <c r="G56" s="11"/>
      <c r="H56" s="11"/>
      <c r="I56" s="11"/>
      <c r="J56" s="357">
        <v>9.3565683646112605E-2</v>
      </c>
      <c r="K56" s="145"/>
      <c r="L56" s="145" t="s">
        <v>55</v>
      </c>
      <c r="M56" s="14">
        <f>M62*(1-65%)</f>
        <v>139.77249999999998</v>
      </c>
      <c r="N56" s="136"/>
      <c r="O56" s="102">
        <f>J56*15+SUM(J58:J62)*30</f>
        <v>28.596514745308312</v>
      </c>
      <c r="P56" s="168"/>
      <c r="Q56" s="56">
        <f>O56*M56/1000</f>
        <v>3.9970063572386052</v>
      </c>
    </row>
    <row r="57" spans="2:17" x14ac:dyDescent="0.2">
      <c r="D57" s="11"/>
      <c r="E57" s="11"/>
      <c r="F57" s="11"/>
      <c r="G57" s="11"/>
      <c r="H57" s="11"/>
      <c r="I57" s="11"/>
      <c r="J57" s="68"/>
      <c r="K57" s="145"/>
      <c r="L57" s="145"/>
      <c r="M57" s="311"/>
      <c r="N57" s="311"/>
      <c r="O57" s="102"/>
      <c r="P57" s="168"/>
      <c r="Q57" s="56"/>
    </row>
    <row r="58" spans="2:17" x14ac:dyDescent="0.2">
      <c r="D58" s="11" t="s">
        <v>285</v>
      </c>
      <c r="E58" s="11"/>
      <c r="F58" s="11"/>
      <c r="G58" s="11"/>
      <c r="H58" s="11"/>
      <c r="I58" s="11"/>
      <c r="J58" s="357">
        <v>0.76036639857015187</v>
      </c>
      <c r="K58" s="145"/>
      <c r="L58" s="145" t="s">
        <v>55</v>
      </c>
      <c r="M58" s="14">
        <f>M62*(1-40%)</f>
        <v>239.60999999999996</v>
      </c>
      <c r="N58" s="136"/>
      <c r="O58" s="102">
        <f>J58*35+SUM(J60:J62)*70</f>
        <v>36.837578194816807</v>
      </c>
      <c r="P58" s="168"/>
      <c r="Q58" s="56">
        <f t="shared" ref="Q58" si="0">O58*M58/1000</f>
        <v>8.8266521112600529</v>
      </c>
    </row>
    <row r="59" spans="2:17" x14ac:dyDescent="0.2">
      <c r="D59" s="11"/>
      <c r="E59" s="11"/>
      <c r="F59" s="11"/>
      <c r="G59" s="11"/>
      <c r="H59" s="11"/>
      <c r="I59" s="11"/>
      <c r="J59" s="68"/>
      <c r="K59" s="145"/>
      <c r="L59" s="145"/>
      <c r="M59" s="311"/>
      <c r="N59" s="311"/>
      <c r="O59" s="102"/>
      <c r="P59" s="168"/>
      <c r="Q59" s="56"/>
    </row>
    <row r="60" spans="2:17" x14ac:dyDescent="0.2">
      <c r="D60" s="11" t="s">
        <v>286</v>
      </c>
      <c r="E60" s="11"/>
      <c r="F60" s="11"/>
      <c r="G60" s="11"/>
      <c r="H60" s="11"/>
      <c r="I60" s="11"/>
      <c r="J60" s="357">
        <v>0.1407953529937444</v>
      </c>
      <c r="K60" s="145"/>
      <c r="L60" s="145" t="s">
        <v>55</v>
      </c>
      <c r="M60" s="14">
        <f>M62*(1-10%)</f>
        <v>359.41499999999996</v>
      </c>
      <c r="N60" s="136"/>
      <c r="O60" s="102">
        <f>J60*60+J62*120</f>
        <v>9.0804289544236045</v>
      </c>
      <c r="P60" s="168"/>
      <c r="Q60" s="56">
        <f t="shared" ref="Q60" si="1">O60*M60/1000</f>
        <v>3.2636423726541595</v>
      </c>
    </row>
    <row r="61" spans="2:17" x14ac:dyDescent="0.2">
      <c r="D61" s="11"/>
      <c r="E61" s="11"/>
      <c r="F61" s="11"/>
      <c r="G61" s="11"/>
      <c r="H61" s="11"/>
      <c r="I61" s="11"/>
      <c r="J61" s="204"/>
      <c r="K61" s="145"/>
      <c r="L61" s="145"/>
      <c r="M61" s="203"/>
      <c r="N61" s="136"/>
      <c r="O61" s="102"/>
      <c r="P61" s="168"/>
      <c r="Q61" s="56"/>
    </row>
    <row r="62" spans="2:17" x14ac:dyDescent="0.2">
      <c r="D62" s="11" t="s">
        <v>287</v>
      </c>
      <c r="E62" s="11"/>
      <c r="F62" s="11"/>
      <c r="G62" s="11"/>
      <c r="H62" s="11"/>
      <c r="I62" s="11"/>
      <c r="J62" s="170">
        <f>1-SUM(J56:J60)</f>
        <v>5.2725647899911632E-3</v>
      </c>
      <c r="K62" s="145"/>
      <c r="L62" s="145" t="s">
        <v>55</v>
      </c>
      <c r="M62" s="356">
        <f>276.71+122.64</f>
        <v>399.34999999999997</v>
      </c>
      <c r="N62" s="136"/>
      <c r="O62" s="102">
        <f>J62*40</f>
        <v>0.21090259159964653</v>
      </c>
      <c r="P62" s="168"/>
      <c r="Q62" s="56">
        <f t="shared" ref="Q62" si="2">O62*M62/1000</f>
        <v>8.422394995531883E-2</v>
      </c>
    </row>
    <row r="63" spans="2:17" x14ac:dyDescent="0.2">
      <c r="D63" s="11"/>
      <c r="E63" s="11"/>
      <c r="F63" s="11"/>
      <c r="G63" s="11"/>
      <c r="H63" s="11"/>
      <c r="I63" s="11"/>
      <c r="J63" s="68"/>
      <c r="K63" s="145"/>
      <c r="L63" s="145"/>
      <c r="O63" s="102"/>
      <c r="P63" s="168"/>
      <c r="Q63" s="56"/>
    </row>
    <row r="64" spans="2:17" x14ac:dyDescent="0.2">
      <c r="D64" s="11" t="s">
        <v>58</v>
      </c>
      <c r="E64" s="11"/>
      <c r="F64" s="11"/>
      <c r="G64" s="11"/>
      <c r="H64" s="11"/>
      <c r="I64" s="11"/>
      <c r="J64" s="28">
        <f>SUM(J56:J62)</f>
        <v>1</v>
      </c>
      <c r="K64" s="145"/>
      <c r="L64" s="145" t="s">
        <v>55</v>
      </c>
      <c r="M64" s="14">
        <f>Q64/O64*1000</f>
        <v>216.41261862762391</v>
      </c>
      <c r="N64" s="136"/>
      <c r="O64" s="102">
        <f>SUM(O56:O62)</f>
        <v>74.72542448614837</v>
      </c>
      <c r="P64" s="168"/>
      <c r="Q64" s="56">
        <f>SUM(Q56:Q62)</f>
        <v>16.171524791108137</v>
      </c>
    </row>
    <row r="66" spans="2:10" x14ac:dyDescent="0.2">
      <c r="B66" s="322" t="s">
        <v>181</v>
      </c>
      <c r="F66" s="321"/>
      <c r="H66" s="57" t="s">
        <v>53</v>
      </c>
      <c r="I66" s="321"/>
      <c r="J66" s="57" t="s">
        <v>54</v>
      </c>
    </row>
    <row r="67" spans="2:10" x14ac:dyDescent="0.2">
      <c r="F67" s="321"/>
      <c r="I67" s="321"/>
    </row>
    <row r="68" spans="2:10" x14ac:dyDescent="0.2">
      <c r="B68" s="9" t="s">
        <v>101</v>
      </c>
      <c r="D68" s="11" t="s">
        <v>102</v>
      </c>
      <c r="F68" s="321" t="s">
        <v>55</v>
      </c>
      <c r="H68" s="60">
        <f>CEE</f>
        <v>127.59574199219919</v>
      </c>
      <c r="I68" s="321"/>
      <c r="J68" s="60">
        <f>CEEC</f>
        <v>334.43458295104915</v>
      </c>
    </row>
    <row r="69" spans="2:10" x14ac:dyDescent="0.2">
      <c r="F69" s="321"/>
      <c r="I69" s="321"/>
    </row>
    <row r="70" spans="2:10" x14ac:dyDescent="0.2">
      <c r="B70" s="9" t="s">
        <v>93</v>
      </c>
      <c r="D70" s="11" t="s">
        <v>94</v>
      </c>
      <c r="F70" s="321" t="s">
        <v>123</v>
      </c>
      <c r="H70" s="60">
        <f>CED</f>
        <v>964.71503511599985</v>
      </c>
      <c r="I70" s="321"/>
      <c r="J70" s="58">
        <f>CEDC</f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85" r:id="rId4">
          <objectPr defaultSize="0" r:id="rId5">
            <anchor moveWithCells="1">
              <from>
                <xdr:col>11</xdr:col>
                <xdr:colOff>57150</xdr:colOff>
                <xdr:row>11</xdr:row>
                <xdr:rowOff>0</xdr:rowOff>
              </from>
              <to>
                <xdr:col>16</xdr:col>
                <xdr:colOff>523875</xdr:colOff>
                <xdr:row>13</xdr:row>
                <xdr:rowOff>38100</xdr:rowOff>
              </to>
            </anchor>
          </objectPr>
        </oleObject>
      </mc:Choice>
      <mc:Fallback>
        <oleObject progId="Word.Document.12" shapeId="20485" r:id="rId4"/>
      </mc:Fallback>
    </mc:AlternateContent>
  </oleObjects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2"/>
  <sheetViews>
    <sheetView showGridLines="0" topLeftCell="A31" workbookViewId="0">
      <selection activeCell="B46" sqref="B46:J52"/>
    </sheetView>
  </sheetViews>
  <sheetFormatPr defaultRowHeight="12.75" x14ac:dyDescent="0.2"/>
  <cols>
    <col min="1" max="2" width="6.42578125" style="1" customWidth="1"/>
    <col min="3" max="3" width="31.5703125" style="1" customWidth="1"/>
    <col min="4" max="4" width="52.85546875" style="1" customWidth="1"/>
    <col min="5" max="5" width="14.7109375" style="1" bestFit="1" customWidth="1"/>
    <col min="6" max="6" width="10.140625" style="1" bestFit="1" customWidth="1"/>
    <col min="7" max="16384" width="9.140625" style="1"/>
  </cols>
  <sheetData>
    <row r="2" spans="2:4" ht="18" x14ac:dyDescent="0.25">
      <c r="D2" s="207" t="s">
        <v>353</v>
      </c>
    </row>
    <row r="3" spans="2:4" ht="18" x14ac:dyDescent="0.25">
      <c r="D3" s="208"/>
    </row>
    <row r="4" spans="2:4" ht="18" x14ac:dyDescent="0.2">
      <c r="D4" s="147" t="s">
        <v>289</v>
      </c>
    </row>
    <row r="6" spans="2:4" x14ac:dyDescent="0.2">
      <c r="D6" s="61"/>
    </row>
    <row r="8" spans="2:4" x14ac:dyDescent="0.2">
      <c r="C8" s="1" t="s">
        <v>0</v>
      </c>
      <c r="D8" s="358" t="s">
        <v>352</v>
      </c>
    </row>
    <row r="10" spans="2:4" x14ac:dyDescent="0.2">
      <c r="C10" s="1" t="s">
        <v>2</v>
      </c>
      <c r="D10" s="358"/>
    </row>
    <row r="12" spans="2:4" ht="14.25" x14ac:dyDescent="0.2">
      <c r="C12" s="1" t="s">
        <v>4</v>
      </c>
      <c r="D12" s="358" t="s">
        <v>366</v>
      </c>
    </row>
    <row r="14" spans="2:4" x14ac:dyDescent="0.2">
      <c r="C14" s="1" t="s">
        <v>3</v>
      </c>
      <c r="D14" s="359">
        <v>41456</v>
      </c>
    </row>
    <row r="16" spans="2:4" x14ac:dyDescent="0.2">
      <c r="B16" s="2" t="s">
        <v>1</v>
      </c>
    </row>
    <row r="18" spans="2:4" x14ac:dyDescent="0.2">
      <c r="C18" s="1" t="s">
        <v>152</v>
      </c>
      <c r="D18" s="358"/>
    </row>
    <row r="20" spans="2:4" x14ac:dyDescent="0.2">
      <c r="C20" s="1" t="s">
        <v>5</v>
      </c>
      <c r="D20" s="358"/>
    </row>
    <row r="22" spans="2:4" x14ac:dyDescent="0.2">
      <c r="C22" s="1" t="s">
        <v>6</v>
      </c>
      <c r="D22" s="358"/>
    </row>
    <row r="24" spans="2:4" x14ac:dyDescent="0.2">
      <c r="C24" s="1" t="s">
        <v>7</v>
      </c>
      <c r="D24" s="358"/>
    </row>
    <row r="26" spans="2:4" x14ac:dyDescent="0.2">
      <c r="C26" s="1" t="s">
        <v>8</v>
      </c>
      <c r="D26" s="358"/>
    </row>
    <row r="28" spans="2:4" x14ac:dyDescent="0.2">
      <c r="B28" s="2" t="s">
        <v>11</v>
      </c>
    </row>
    <row r="30" spans="2:4" x14ac:dyDescent="0.2">
      <c r="C30" s="1" t="s">
        <v>9</v>
      </c>
      <c r="D30" s="358" t="s">
        <v>367</v>
      </c>
    </row>
    <row r="32" spans="2:4" x14ac:dyDescent="0.2">
      <c r="C32" s="1" t="s">
        <v>10</v>
      </c>
      <c r="D32" s="358" t="s">
        <v>368</v>
      </c>
    </row>
    <row r="34" spans="2:4" x14ac:dyDescent="0.2">
      <c r="C34" s="1" t="s">
        <v>290</v>
      </c>
      <c r="D34" s="358" t="s">
        <v>369</v>
      </c>
    </row>
    <row r="36" spans="2:4" x14ac:dyDescent="0.2">
      <c r="D36" s="358"/>
    </row>
    <row r="38" spans="2:4" x14ac:dyDescent="0.2">
      <c r="D38" s="358"/>
    </row>
    <row r="40" spans="2:4" x14ac:dyDescent="0.2">
      <c r="B40" s="123" t="s">
        <v>226</v>
      </c>
    </row>
    <row r="42" spans="2:4" x14ac:dyDescent="0.2">
      <c r="C42" s="1" t="s">
        <v>228</v>
      </c>
    </row>
    <row r="44" spans="2:4" x14ac:dyDescent="0.2">
      <c r="C44" s="358"/>
    </row>
    <row r="46" spans="2:4" x14ac:dyDescent="0.2">
      <c r="B46" s="146" t="s">
        <v>291</v>
      </c>
    </row>
    <row r="48" spans="2:4" x14ac:dyDescent="0.2">
      <c r="C48" s="1" t="s">
        <v>265</v>
      </c>
      <c r="D48" s="4" t="s">
        <v>292</v>
      </c>
    </row>
    <row r="49" spans="3:10" x14ac:dyDescent="0.2">
      <c r="D49" s="4"/>
    </row>
    <row r="50" spans="3:10" x14ac:dyDescent="0.2">
      <c r="C50" s="1" t="s">
        <v>266</v>
      </c>
      <c r="D50" s="4" t="s">
        <v>300</v>
      </c>
    </row>
    <row r="52" spans="3:10" x14ac:dyDescent="0.2">
      <c r="C52" s="1" t="s">
        <v>267</v>
      </c>
      <c r="D52" s="1" t="s">
        <v>293</v>
      </c>
      <c r="E52" s="1" t="s">
        <v>294</v>
      </c>
      <c r="F52" s="1" t="s">
        <v>295</v>
      </c>
      <c r="G52" s="1" t="s">
        <v>296</v>
      </c>
      <c r="H52" s="1" t="s">
        <v>297</v>
      </c>
      <c r="I52" s="171" t="s">
        <v>298</v>
      </c>
      <c r="J52" s="1" t="s">
        <v>299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D54"/>
  <sheetViews>
    <sheetView showGridLines="0" workbookViewId="0">
      <selection activeCell="JD9" sqref="JD9"/>
    </sheetView>
  </sheetViews>
  <sheetFormatPr defaultRowHeight="12.75" x14ac:dyDescent="0.2"/>
  <cols>
    <col min="1" max="1" width="6.42578125" style="1" customWidth="1"/>
    <col min="2" max="2" width="20.42578125" style="1" bestFit="1" customWidth="1"/>
    <col min="3" max="3" width="10.140625" style="1" bestFit="1" customWidth="1"/>
    <col min="4" max="4" width="12.140625" style="168" customWidth="1"/>
    <col min="5" max="5" width="2.85546875" style="1" bestFit="1" customWidth="1"/>
    <col min="6" max="6" width="20.42578125" style="1" bestFit="1" customWidth="1"/>
    <col min="7" max="7" width="10.140625" style="1" bestFit="1" customWidth="1"/>
    <col min="8" max="8" width="9.5703125" style="168" bestFit="1" customWidth="1"/>
    <col min="9" max="9" width="2.85546875" style="1" bestFit="1" customWidth="1"/>
    <col min="10" max="10" width="20.42578125" style="1" bestFit="1" customWidth="1"/>
    <col min="11" max="11" width="10.140625" style="1" bestFit="1" customWidth="1"/>
    <col min="12" max="12" width="9.5703125" style="168" bestFit="1" customWidth="1"/>
    <col min="13" max="13" width="2.85546875" style="1" customWidth="1"/>
    <col min="14" max="14" width="20.42578125" style="1" bestFit="1" customWidth="1"/>
    <col min="15" max="15" width="10.140625" style="1" bestFit="1" customWidth="1"/>
    <col min="16" max="16" width="9.5703125" style="1" bestFit="1" customWidth="1"/>
    <col min="17" max="17" width="2.85546875" style="1" customWidth="1"/>
    <col min="18" max="18" width="20.42578125" style="1" bestFit="1" customWidth="1"/>
    <col min="19" max="19" width="10.140625" style="1" bestFit="1" customWidth="1"/>
    <col min="20" max="20" width="9.5703125" style="1" bestFit="1" customWidth="1"/>
    <col min="21" max="21" width="2.85546875" style="1" customWidth="1"/>
    <col min="22" max="22" width="20.42578125" style="1" bestFit="1" customWidth="1"/>
    <col min="23" max="23" width="10.140625" style="1" bestFit="1" customWidth="1"/>
    <col min="24" max="24" width="9.5703125" style="1" bestFit="1" customWidth="1"/>
    <col min="25" max="25" width="2.85546875" style="1" customWidth="1"/>
    <col min="26" max="26" width="20.42578125" style="1" bestFit="1" customWidth="1"/>
    <col min="27" max="27" width="10.140625" style="1" bestFit="1" customWidth="1"/>
    <col min="28" max="28" width="9.5703125" style="1" bestFit="1" customWidth="1"/>
    <col min="29" max="29" width="2.85546875" style="1" customWidth="1"/>
    <col min="30" max="30" width="20.42578125" style="1" bestFit="1" customWidth="1"/>
    <col min="31" max="31" width="10.140625" style="1" bestFit="1" customWidth="1"/>
    <col min="32" max="32" width="9.5703125" style="1" bestFit="1" customWidth="1"/>
    <col min="33" max="33" width="2.85546875" style="1" customWidth="1"/>
    <col min="34" max="34" width="20.42578125" style="1" bestFit="1" customWidth="1"/>
    <col min="35" max="35" width="10.140625" style="1" bestFit="1" customWidth="1"/>
    <col min="36" max="36" width="9.5703125" style="1" bestFit="1" customWidth="1"/>
    <col min="37" max="37" width="2.85546875" style="1" customWidth="1"/>
    <col min="38" max="38" width="20.42578125" style="1" bestFit="1" customWidth="1"/>
    <col min="39" max="39" width="10.140625" style="1" bestFit="1" customWidth="1"/>
    <col min="40" max="40" width="18" style="1" bestFit="1" customWidth="1"/>
    <col min="41" max="41" width="2.85546875" style="1" customWidth="1"/>
    <col min="42" max="42" width="20.42578125" style="1" bestFit="1" customWidth="1"/>
    <col min="43" max="43" width="10.140625" style="1" bestFit="1" customWidth="1"/>
    <col min="44" max="44" width="9.5703125" style="1" bestFit="1" customWidth="1"/>
    <col min="45" max="45" width="2.85546875" style="1" bestFit="1" customWidth="1"/>
    <col min="46" max="46" width="20.42578125" style="1" bestFit="1" customWidth="1"/>
    <col min="47" max="47" width="10.140625" style="1" bestFit="1" customWidth="1"/>
    <col min="48" max="48" width="9.85546875" style="1" bestFit="1" customWidth="1"/>
    <col min="49" max="49" width="2.85546875" style="1" bestFit="1" customWidth="1"/>
    <col min="50" max="50" width="20.42578125" style="1" bestFit="1" customWidth="1"/>
    <col min="51" max="51" width="10.140625" style="1" bestFit="1" customWidth="1"/>
    <col min="52" max="52" width="9.5703125" style="1" bestFit="1" customWidth="1"/>
    <col min="53" max="53" width="2.85546875" style="1" bestFit="1" customWidth="1"/>
    <col min="54" max="54" width="20.42578125" style="1" bestFit="1" customWidth="1"/>
    <col min="55" max="55" width="10.140625" style="1" bestFit="1" customWidth="1"/>
    <col min="56" max="56" width="10.42578125" style="1" bestFit="1" customWidth="1"/>
    <col min="57" max="57" width="2.85546875" style="1" bestFit="1" customWidth="1"/>
    <col min="58" max="58" width="20.42578125" style="1" bestFit="1" customWidth="1"/>
    <col min="59" max="59" width="10.140625" style="1" bestFit="1" customWidth="1"/>
    <col min="60" max="60" width="9.5703125" style="1" bestFit="1" customWidth="1"/>
    <col min="61" max="61" width="2.85546875" style="1" bestFit="1" customWidth="1"/>
    <col min="62" max="62" width="20.42578125" style="1" bestFit="1" customWidth="1"/>
    <col min="63" max="63" width="10.140625" style="1" bestFit="1" customWidth="1"/>
    <col min="64" max="64" width="10.85546875" style="1" bestFit="1" customWidth="1"/>
    <col min="65" max="65" width="2.85546875" style="1" bestFit="1" customWidth="1"/>
    <col min="66" max="66" width="20.42578125" style="1" bestFit="1" customWidth="1"/>
    <col min="67" max="67" width="10.140625" style="1" bestFit="1" customWidth="1"/>
    <col min="68" max="68" width="9.5703125" style="1" bestFit="1" customWidth="1"/>
    <col min="69" max="69" width="2.85546875" style="1" bestFit="1" customWidth="1"/>
    <col min="70" max="70" width="20.42578125" style="1" bestFit="1" customWidth="1"/>
    <col min="71" max="71" width="10.140625" style="1" bestFit="1" customWidth="1"/>
    <col min="72" max="72" width="9.5703125" style="1" bestFit="1" customWidth="1"/>
    <col min="73" max="73" width="2.85546875" style="1" bestFit="1" customWidth="1"/>
    <col min="74" max="74" width="20.42578125" style="1" bestFit="1" customWidth="1"/>
    <col min="75" max="75" width="10.140625" style="1" bestFit="1" customWidth="1"/>
    <col min="76" max="76" width="9.5703125" style="1" bestFit="1" customWidth="1"/>
    <col min="77" max="77" width="2.85546875" style="1" bestFit="1" customWidth="1"/>
    <col min="78" max="78" width="20.42578125" style="1" bestFit="1" customWidth="1"/>
    <col min="79" max="79" width="10.140625" style="1" bestFit="1" customWidth="1"/>
    <col min="80" max="80" width="9.5703125" style="1" bestFit="1" customWidth="1"/>
    <col min="81" max="81" width="2.85546875" style="1" bestFit="1" customWidth="1"/>
    <col min="82" max="82" width="20.42578125" style="1" bestFit="1" customWidth="1"/>
    <col min="83" max="83" width="10.140625" style="1" bestFit="1" customWidth="1"/>
    <col min="84" max="84" width="10" style="1" bestFit="1" customWidth="1"/>
    <col min="85" max="85" width="2.85546875" style="1" bestFit="1" customWidth="1"/>
    <col min="86" max="86" width="20.42578125" style="1" bestFit="1" customWidth="1"/>
    <col min="87" max="87" width="10.140625" style="1" bestFit="1" customWidth="1"/>
    <col min="88" max="88" width="9.5703125" style="1" bestFit="1" customWidth="1"/>
    <col min="89" max="89" width="2.85546875" style="1" bestFit="1" customWidth="1"/>
    <col min="90" max="90" width="20.42578125" style="1" bestFit="1" customWidth="1"/>
    <col min="91" max="91" width="10.140625" style="1" bestFit="1" customWidth="1"/>
    <col min="92" max="92" width="10" style="1" bestFit="1" customWidth="1"/>
    <col min="93" max="93" width="2.85546875" style="1" bestFit="1" customWidth="1"/>
    <col min="94" max="94" width="20.42578125" style="1" bestFit="1" customWidth="1"/>
    <col min="95" max="95" width="10.140625" style="1" bestFit="1" customWidth="1"/>
    <col min="96" max="96" width="9.5703125" style="1" bestFit="1" customWidth="1"/>
    <col min="97" max="97" width="2.85546875" style="1" bestFit="1" customWidth="1"/>
    <col min="98" max="98" width="20.42578125" style="1" bestFit="1" customWidth="1"/>
    <col min="99" max="99" width="10.140625" style="1" bestFit="1" customWidth="1"/>
    <col min="100" max="100" width="9.5703125" style="1" bestFit="1" customWidth="1"/>
    <col min="101" max="101" width="2.85546875" style="1" bestFit="1" customWidth="1"/>
    <col min="102" max="102" width="20.42578125" style="1" bestFit="1" customWidth="1"/>
    <col min="103" max="103" width="10.140625" style="1" bestFit="1" customWidth="1"/>
    <col min="104" max="104" width="9.5703125" style="1" bestFit="1" customWidth="1"/>
    <col min="105" max="105" width="2.85546875" style="1" bestFit="1" customWidth="1"/>
    <col min="106" max="106" width="20.42578125" style="1" bestFit="1" customWidth="1"/>
    <col min="107" max="107" width="10.140625" style="1" bestFit="1" customWidth="1"/>
    <col min="108" max="108" width="9.5703125" style="1" bestFit="1" customWidth="1"/>
    <col min="109" max="109" width="2.85546875" style="1" bestFit="1" customWidth="1"/>
    <col min="110" max="110" width="20.42578125" style="1" bestFit="1" customWidth="1"/>
    <col min="111" max="111" width="10.140625" style="1" bestFit="1" customWidth="1"/>
    <col min="112" max="112" width="9.5703125" style="1" bestFit="1" customWidth="1"/>
    <col min="113" max="113" width="2.85546875" style="1" bestFit="1" customWidth="1"/>
    <col min="114" max="114" width="20.42578125" style="1" bestFit="1" customWidth="1"/>
    <col min="115" max="115" width="10.140625" style="1" bestFit="1" customWidth="1"/>
    <col min="116" max="116" width="9.5703125" style="1" bestFit="1" customWidth="1"/>
    <col min="117" max="117" width="2.85546875" style="1" bestFit="1" customWidth="1"/>
    <col min="118" max="118" width="20.42578125" style="1" bestFit="1" customWidth="1"/>
    <col min="119" max="119" width="10.140625" style="1" bestFit="1" customWidth="1"/>
    <col min="120" max="120" width="10.42578125" style="1" bestFit="1" customWidth="1"/>
    <col min="121" max="121" width="9.140625" style="1"/>
    <col min="122" max="122" width="20.42578125" style="1" bestFit="1" customWidth="1"/>
    <col min="123" max="123" width="10.140625" style="1" bestFit="1" customWidth="1"/>
    <col min="124" max="124" width="17" style="1" bestFit="1" customWidth="1"/>
    <col min="125" max="125" width="9.140625" style="1"/>
    <col min="126" max="126" width="20.42578125" style="1" bestFit="1" customWidth="1"/>
    <col min="127" max="127" width="10.140625" style="1" bestFit="1" customWidth="1"/>
    <col min="128" max="128" width="9.5703125" style="1" bestFit="1" customWidth="1"/>
    <col min="129" max="129" width="9.140625" style="1"/>
    <col min="130" max="130" width="20.42578125" style="1" bestFit="1" customWidth="1"/>
    <col min="131" max="131" width="10.140625" style="1" bestFit="1" customWidth="1"/>
    <col min="132" max="132" width="9.85546875" style="1" bestFit="1" customWidth="1"/>
    <col min="133" max="133" width="9.140625" style="1"/>
    <col min="134" max="134" width="20.42578125" style="1" bestFit="1" customWidth="1"/>
    <col min="135" max="135" width="10.140625" style="1" bestFit="1" customWidth="1"/>
    <col min="136" max="136" width="9.5703125" style="1" bestFit="1" customWidth="1"/>
    <col min="137" max="137" width="9.140625" style="1"/>
    <col min="138" max="138" width="20.42578125" style="1" bestFit="1" customWidth="1"/>
    <col min="139" max="139" width="10.140625" style="1" bestFit="1" customWidth="1"/>
    <col min="140" max="140" width="9.5703125" style="1" bestFit="1" customWidth="1"/>
    <col min="141" max="141" width="9.140625" style="1"/>
    <col min="142" max="142" width="20.42578125" style="1" bestFit="1" customWidth="1"/>
    <col min="143" max="143" width="10.140625" style="1" bestFit="1" customWidth="1"/>
    <col min="144" max="144" width="9.5703125" style="1" bestFit="1" customWidth="1"/>
    <col min="145" max="145" width="9.140625" style="1"/>
    <col min="146" max="146" width="20.42578125" style="1" bestFit="1" customWidth="1"/>
    <col min="147" max="147" width="10.140625" style="1" bestFit="1" customWidth="1"/>
    <col min="148" max="148" width="9.5703125" style="1" bestFit="1" customWidth="1"/>
    <col min="149" max="149" width="9.140625" style="1"/>
    <col min="150" max="150" width="20.42578125" style="1" bestFit="1" customWidth="1"/>
    <col min="151" max="151" width="10.140625" style="1" bestFit="1" customWidth="1"/>
    <col min="152" max="152" width="10.42578125" style="1" bestFit="1" customWidth="1"/>
    <col min="153" max="153" width="9.140625" style="1"/>
    <col min="154" max="154" width="20.42578125" style="1" bestFit="1" customWidth="1"/>
    <col min="155" max="155" width="10.140625" style="1" bestFit="1" customWidth="1"/>
    <col min="156" max="156" width="9.5703125" style="1" bestFit="1" customWidth="1"/>
    <col min="157" max="157" width="9.140625" style="1"/>
    <col min="158" max="158" width="20.42578125" style="1" bestFit="1" customWidth="1"/>
    <col min="159" max="159" width="10.140625" style="1" bestFit="1" customWidth="1"/>
    <col min="160" max="160" width="9.5703125" style="1" bestFit="1" customWidth="1"/>
    <col min="161" max="161" width="9.140625" style="1"/>
    <col min="162" max="162" width="20.42578125" style="1" bestFit="1" customWidth="1"/>
    <col min="163" max="163" width="10.140625" style="1" bestFit="1" customWidth="1"/>
    <col min="164" max="164" width="9.85546875" style="1" bestFit="1" customWidth="1"/>
    <col min="165" max="165" width="9.140625" style="1"/>
    <col min="166" max="166" width="20.42578125" style="1" bestFit="1" customWidth="1"/>
    <col min="167" max="167" width="10.140625" style="1" bestFit="1" customWidth="1"/>
    <col min="168" max="168" width="9.5703125" style="1" bestFit="1" customWidth="1"/>
    <col min="169" max="169" width="9.140625" style="1"/>
    <col min="170" max="170" width="20.42578125" style="1" bestFit="1" customWidth="1"/>
    <col min="171" max="171" width="10.140625" style="1" bestFit="1" customWidth="1"/>
    <col min="172" max="172" width="10.28515625" style="1" bestFit="1" customWidth="1"/>
    <col min="173" max="173" width="9.140625" style="1"/>
    <col min="174" max="174" width="20.42578125" style="1" bestFit="1" customWidth="1"/>
    <col min="175" max="175" width="10.140625" style="1" bestFit="1" customWidth="1"/>
    <col min="176" max="176" width="10.28515625" style="1" bestFit="1" customWidth="1"/>
    <col min="177" max="177" width="9.140625" style="1"/>
    <col min="178" max="178" width="20.42578125" style="1" bestFit="1" customWidth="1"/>
    <col min="179" max="179" width="10.140625" style="1" bestFit="1" customWidth="1"/>
    <col min="180" max="180" width="9.5703125" style="1" bestFit="1" customWidth="1"/>
    <col min="181" max="181" width="9.140625" style="1"/>
    <col min="182" max="182" width="20.42578125" style="1" bestFit="1" customWidth="1"/>
    <col min="183" max="183" width="10.140625" style="1" bestFit="1" customWidth="1"/>
    <col min="184" max="184" width="9.5703125" style="1" bestFit="1" customWidth="1"/>
    <col min="185" max="185" width="9.140625" style="1"/>
    <col min="186" max="186" width="20.42578125" style="1" bestFit="1" customWidth="1"/>
    <col min="187" max="187" width="10.140625" style="1" bestFit="1" customWidth="1"/>
    <col min="188" max="188" width="9.5703125" style="1" bestFit="1" customWidth="1"/>
    <col min="189" max="189" width="9.140625" style="1"/>
    <col min="190" max="190" width="20.42578125" style="1" bestFit="1" customWidth="1"/>
    <col min="191" max="191" width="10.140625" style="1" bestFit="1" customWidth="1"/>
    <col min="192" max="192" width="10.5703125" style="1" bestFit="1" customWidth="1"/>
    <col min="193" max="193" width="9.140625" style="1"/>
    <col min="194" max="194" width="20.42578125" style="1" bestFit="1" customWidth="1"/>
    <col min="195" max="195" width="10.140625" style="1" bestFit="1" customWidth="1"/>
    <col min="196" max="196" width="10.5703125" style="1" bestFit="1" customWidth="1"/>
    <col min="197" max="197" width="9.140625" style="1"/>
    <col min="198" max="198" width="20.42578125" style="1" bestFit="1" customWidth="1"/>
    <col min="199" max="199" width="10.140625" style="1" bestFit="1" customWidth="1"/>
    <col min="200" max="200" width="10.85546875" style="1" bestFit="1" customWidth="1"/>
    <col min="201" max="201" width="9.140625" style="1"/>
    <col min="202" max="202" width="20.42578125" style="1" bestFit="1" customWidth="1"/>
    <col min="203" max="203" width="10.140625" style="1" bestFit="1" customWidth="1"/>
    <col min="204" max="204" width="10.85546875" style="1" bestFit="1" customWidth="1"/>
    <col min="205" max="205" width="9.140625" style="1"/>
    <col min="206" max="206" width="20.42578125" style="1" bestFit="1" customWidth="1"/>
    <col min="207" max="207" width="10.140625" style="1" bestFit="1" customWidth="1"/>
    <col min="208" max="208" width="10.5703125" style="1" bestFit="1" customWidth="1"/>
    <col min="209" max="209" width="9.140625" style="1"/>
    <col min="210" max="210" width="20.42578125" style="1" bestFit="1" customWidth="1"/>
    <col min="211" max="211" width="10.140625" style="1" bestFit="1" customWidth="1"/>
    <col min="212" max="212" width="10.5703125" style="1" bestFit="1" customWidth="1"/>
    <col min="213" max="213" width="9.140625" style="1"/>
    <col min="214" max="214" width="20.42578125" style="1" bestFit="1" customWidth="1"/>
    <col min="215" max="215" width="10.140625" style="1" bestFit="1" customWidth="1"/>
    <col min="216" max="216" width="14.28515625" style="1" bestFit="1" customWidth="1"/>
    <col min="217" max="217" width="9.140625" style="1"/>
    <col min="218" max="218" width="20.42578125" style="1" bestFit="1" customWidth="1"/>
    <col min="219" max="219" width="10.140625" style="1" bestFit="1" customWidth="1"/>
    <col min="220" max="220" width="10.85546875" style="1" bestFit="1" customWidth="1"/>
    <col min="221" max="221" width="9.140625" style="1"/>
    <col min="222" max="222" width="20.42578125" style="1" bestFit="1" customWidth="1"/>
    <col min="223" max="223" width="10.140625" style="1" bestFit="1" customWidth="1"/>
    <col min="224" max="224" width="10.85546875" style="1" bestFit="1" customWidth="1"/>
    <col min="225" max="225" width="9.140625" style="1"/>
    <col min="226" max="226" width="20.42578125" style="1" bestFit="1" customWidth="1"/>
    <col min="227" max="227" width="10.140625" style="1" bestFit="1" customWidth="1"/>
    <col min="228" max="228" width="9.5703125" style="1" bestFit="1" customWidth="1"/>
    <col min="229" max="229" width="9.140625" style="1"/>
    <col min="230" max="230" width="20.42578125" style="1" bestFit="1" customWidth="1"/>
    <col min="231" max="231" width="10.140625" style="1" bestFit="1" customWidth="1"/>
    <col min="232" max="232" width="9.5703125" style="1" bestFit="1" customWidth="1"/>
    <col min="233" max="233" width="9.140625" style="1"/>
    <col min="234" max="234" width="20.42578125" style="1" bestFit="1" customWidth="1"/>
    <col min="235" max="235" width="10.140625" style="1" bestFit="1" customWidth="1"/>
    <col min="236" max="236" width="9.5703125" style="1" bestFit="1" customWidth="1"/>
    <col min="237" max="237" width="9.140625" style="1"/>
    <col min="238" max="238" width="20.42578125" style="1" bestFit="1" customWidth="1"/>
    <col min="239" max="239" width="10.140625" style="1" bestFit="1" customWidth="1"/>
    <col min="240" max="240" width="14.28515625" style="1" bestFit="1" customWidth="1"/>
    <col min="241" max="241" width="9.140625" style="1"/>
    <col min="242" max="242" width="20.42578125" style="1" bestFit="1" customWidth="1"/>
    <col min="243" max="243" width="10.140625" style="1" bestFit="1" customWidth="1"/>
    <col min="244" max="244" width="9.85546875" style="1" bestFit="1" customWidth="1"/>
    <col min="245" max="245" width="9.140625" style="1"/>
    <col min="246" max="246" width="20.42578125" style="1" bestFit="1" customWidth="1"/>
    <col min="247" max="247" width="10.140625" style="1" bestFit="1" customWidth="1"/>
    <col min="248" max="248" width="9.5703125" style="1" bestFit="1" customWidth="1"/>
    <col min="249" max="249" width="9.140625" style="1"/>
    <col min="250" max="250" width="20.42578125" style="1" bestFit="1" customWidth="1"/>
    <col min="251" max="251" width="10.140625" style="1" bestFit="1" customWidth="1"/>
    <col min="252" max="252" width="9.5703125" style="1" bestFit="1" customWidth="1"/>
    <col min="253" max="253" width="9.140625" style="1"/>
    <col min="254" max="254" width="20.42578125" style="1" bestFit="1" customWidth="1"/>
    <col min="255" max="255" width="10.140625" style="1" bestFit="1" customWidth="1"/>
    <col min="256" max="256" width="14.28515625" style="1" bestFit="1" customWidth="1"/>
    <col min="257" max="257" width="9.140625" style="1"/>
    <col min="258" max="258" width="20.42578125" style="1" bestFit="1" customWidth="1"/>
    <col min="259" max="259" width="10.140625" style="1" bestFit="1" customWidth="1"/>
    <col min="260" max="260" width="9.5703125" style="1" bestFit="1" customWidth="1"/>
    <col min="261" max="261" width="9.140625" style="1"/>
    <col min="262" max="262" width="20.42578125" style="1" bestFit="1" customWidth="1"/>
    <col min="263" max="263" width="10.140625" style="1" bestFit="1" customWidth="1"/>
    <col min="264" max="264" width="9.5703125" style="1" bestFit="1" customWidth="1"/>
    <col min="265" max="16384" width="9.140625" style="1"/>
  </cols>
  <sheetData>
    <row r="2" spans="2:264" ht="18" x14ac:dyDescent="0.25">
      <c r="D2" s="209" t="s">
        <v>353</v>
      </c>
      <c r="H2" s="137"/>
    </row>
    <row r="3" spans="2:264" ht="18" x14ac:dyDescent="0.25">
      <c r="D3" s="210"/>
      <c r="H3" s="56"/>
    </row>
    <row r="4" spans="2:264" ht="15.75" customHeight="1" x14ac:dyDescent="0.2">
      <c r="D4" s="178" t="s">
        <v>261</v>
      </c>
      <c r="H4" s="56"/>
    </row>
    <row r="5" spans="2:264" ht="12" customHeight="1" x14ac:dyDescent="0.2">
      <c r="D5" s="178"/>
      <c r="H5" s="179"/>
      <c r="I5" s="148"/>
      <c r="J5" s="148"/>
      <c r="K5" s="148"/>
      <c r="L5" s="179"/>
    </row>
    <row r="7" spans="2:264" s="325" customFormat="1" x14ac:dyDescent="0.25">
      <c r="B7" s="326" t="s">
        <v>54</v>
      </c>
      <c r="C7" s="326"/>
      <c r="D7" s="327">
        <v>1</v>
      </c>
      <c r="E7" s="326"/>
      <c r="F7" s="326" t="s">
        <v>54</v>
      </c>
      <c r="G7" s="326"/>
      <c r="H7" s="327">
        <v>2</v>
      </c>
      <c r="I7" s="326"/>
      <c r="J7" s="326" t="s">
        <v>54</v>
      </c>
      <c r="K7" s="326"/>
      <c r="L7" s="327">
        <v>3</v>
      </c>
      <c r="N7" s="326" t="s">
        <v>54</v>
      </c>
      <c r="O7" s="326"/>
      <c r="P7" s="327">
        <v>4</v>
      </c>
      <c r="R7" s="326" t="s">
        <v>54</v>
      </c>
      <c r="S7" s="326"/>
      <c r="T7" s="327">
        <v>5</v>
      </c>
      <c r="V7" s="326" t="s">
        <v>54</v>
      </c>
      <c r="W7" s="326"/>
      <c r="X7" s="327">
        <v>6</v>
      </c>
      <c r="Z7" s="326" t="s">
        <v>54</v>
      </c>
      <c r="AA7" s="326"/>
      <c r="AB7" s="327">
        <v>7</v>
      </c>
      <c r="AD7" s="326" t="s">
        <v>54</v>
      </c>
      <c r="AE7" s="326"/>
      <c r="AF7" s="327">
        <v>8</v>
      </c>
      <c r="AH7" s="326" t="s">
        <v>54</v>
      </c>
      <c r="AI7" s="326"/>
      <c r="AJ7" s="327">
        <v>9</v>
      </c>
      <c r="AL7" s="326" t="s">
        <v>54</v>
      </c>
      <c r="AM7" s="326"/>
      <c r="AN7" s="327">
        <v>10</v>
      </c>
      <c r="AP7" s="326" t="s">
        <v>54</v>
      </c>
      <c r="AQ7" s="326"/>
      <c r="AR7" s="327">
        <v>11</v>
      </c>
      <c r="AT7" s="326" t="s">
        <v>54</v>
      </c>
      <c r="AU7" s="326"/>
      <c r="AV7" s="327">
        <v>12</v>
      </c>
      <c r="AX7" s="326" t="s">
        <v>54</v>
      </c>
      <c r="AY7" s="326"/>
      <c r="AZ7" s="327">
        <v>13</v>
      </c>
      <c r="BA7" s="326"/>
      <c r="BB7" s="326" t="s">
        <v>54</v>
      </c>
      <c r="BC7" s="326"/>
      <c r="BD7" s="327">
        <v>14</v>
      </c>
      <c r="BF7" s="326" t="s">
        <v>54</v>
      </c>
      <c r="BG7" s="326"/>
      <c r="BH7" s="327">
        <v>15</v>
      </c>
      <c r="BJ7" s="326" t="s">
        <v>54</v>
      </c>
      <c r="BK7" s="326"/>
      <c r="BL7" s="327">
        <v>16</v>
      </c>
      <c r="BN7" s="326" t="s">
        <v>54</v>
      </c>
      <c r="BO7" s="326"/>
      <c r="BP7" s="327">
        <v>17</v>
      </c>
      <c r="BR7" s="326" t="s">
        <v>54</v>
      </c>
      <c r="BS7" s="326"/>
      <c r="BT7" s="327">
        <v>18</v>
      </c>
      <c r="BV7" s="326" t="s">
        <v>54</v>
      </c>
      <c r="BW7" s="326"/>
      <c r="BX7" s="327">
        <v>19</v>
      </c>
      <c r="BZ7" s="326" t="s">
        <v>54</v>
      </c>
      <c r="CA7" s="326"/>
      <c r="CB7" s="327">
        <v>20</v>
      </c>
      <c r="CD7" s="326" t="s">
        <v>54</v>
      </c>
      <c r="CE7" s="326"/>
      <c r="CF7" s="327">
        <v>21</v>
      </c>
      <c r="CH7" s="326" t="s">
        <v>54</v>
      </c>
      <c r="CI7" s="326"/>
      <c r="CJ7" s="327">
        <v>22</v>
      </c>
      <c r="CL7" s="326" t="s">
        <v>54</v>
      </c>
      <c r="CM7" s="326"/>
      <c r="CN7" s="327">
        <v>23</v>
      </c>
      <c r="CP7" s="326" t="s">
        <v>54</v>
      </c>
      <c r="CQ7" s="326"/>
      <c r="CR7" s="327">
        <v>24</v>
      </c>
      <c r="CT7" s="326" t="s">
        <v>54</v>
      </c>
      <c r="CU7" s="326"/>
      <c r="CV7" s="327">
        <v>25</v>
      </c>
      <c r="CX7" s="326" t="s">
        <v>54</v>
      </c>
      <c r="CY7" s="326"/>
      <c r="CZ7" s="327">
        <v>26</v>
      </c>
      <c r="DB7" s="326" t="s">
        <v>54</v>
      </c>
      <c r="DC7" s="326"/>
      <c r="DD7" s="327">
        <v>27</v>
      </c>
      <c r="DF7" s="326" t="s">
        <v>54</v>
      </c>
      <c r="DG7" s="326"/>
      <c r="DH7" s="327">
        <v>28</v>
      </c>
      <c r="DJ7" s="326" t="s">
        <v>54</v>
      </c>
      <c r="DK7" s="326"/>
      <c r="DL7" s="327">
        <v>29</v>
      </c>
      <c r="DN7" s="326" t="s">
        <v>54</v>
      </c>
      <c r="DO7" s="326"/>
      <c r="DP7" s="327">
        <v>30</v>
      </c>
      <c r="DR7" s="326" t="s">
        <v>54</v>
      </c>
      <c r="DS7" s="326"/>
      <c r="DT7" s="327">
        <v>31</v>
      </c>
      <c r="DV7" s="326" t="s">
        <v>54</v>
      </c>
      <c r="DW7" s="326"/>
      <c r="DX7" s="327">
        <v>32</v>
      </c>
      <c r="DZ7" s="326" t="s">
        <v>54</v>
      </c>
      <c r="EA7" s="326"/>
      <c r="EB7" s="327">
        <v>33</v>
      </c>
      <c r="ED7" s="326" t="s">
        <v>54</v>
      </c>
      <c r="EE7" s="326"/>
      <c r="EF7" s="327">
        <v>34</v>
      </c>
      <c r="EH7" s="326" t="s">
        <v>54</v>
      </c>
      <c r="EI7" s="326"/>
      <c r="EJ7" s="327">
        <v>35</v>
      </c>
      <c r="EL7" s="326" t="s">
        <v>54</v>
      </c>
      <c r="EM7" s="326"/>
      <c r="EN7" s="327">
        <v>36</v>
      </c>
      <c r="EP7" s="326" t="s">
        <v>54</v>
      </c>
      <c r="EQ7" s="326"/>
      <c r="ER7" s="327">
        <v>37</v>
      </c>
      <c r="ET7" s="326" t="s">
        <v>54</v>
      </c>
      <c r="EU7" s="326"/>
      <c r="EV7" s="327">
        <v>38</v>
      </c>
      <c r="EX7" s="326" t="s">
        <v>54</v>
      </c>
      <c r="EY7" s="326"/>
      <c r="EZ7" s="327">
        <v>39</v>
      </c>
      <c r="FB7" s="326" t="s">
        <v>54</v>
      </c>
      <c r="FC7" s="326"/>
      <c r="FD7" s="327">
        <v>40</v>
      </c>
      <c r="FF7" s="326" t="s">
        <v>54</v>
      </c>
      <c r="FG7" s="326"/>
      <c r="FH7" s="327">
        <v>41</v>
      </c>
      <c r="FJ7" s="326" t="s">
        <v>54</v>
      </c>
      <c r="FK7" s="326"/>
      <c r="FL7" s="327">
        <v>42</v>
      </c>
      <c r="FN7" s="326" t="s">
        <v>54</v>
      </c>
      <c r="FO7" s="326"/>
      <c r="FP7" s="327">
        <v>43</v>
      </c>
      <c r="FR7" s="326" t="s">
        <v>54</v>
      </c>
      <c r="FS7" s="326"/>
      <c r="FT7" s="327">
        <v>44</v>
      </c>
      <c r="FV7" s="326" t="s">
        <v>54</v>
      </c>
      <c r="FW7" s="326"/>
      <c r="FX7" s="327">
        <v>45</v>
      </c>
      <c r="FZ7" s="326" t="s">
        <v>54</v>
      </c>
      <c r="GA7" s="326"/>
      <c r="GB7" s="327">
        <v>46</v>
      </c>
      <c r="GD7" s="326" t="s">
        <v>54</v>
      </c>
      <c r="GE7" s="326"/>
      <c r="GF7" s="327">
        <v>47</v>
      </c>
      <c r="GH7" s="326" t="s">
        <v>54</v>
      </c>
      <c r="GI7" s="326"/>
      <c r="GJ7" s="327">
        <v>48</v>
      </c>
      <c r="GL7" s="326" t="s">
        <v>54</v>
      </c>
      <c r="GM7" s="326"/>
      <c r="GN7" s="327">
        <v>49</v>
      </c>
      <c r="GP7" s="326" t="s">
        <v>54</v>
      </c>
      <c r="GQ7" s="326"/>
      <c r="GR7" s="327">
        <v>50</v>
      </c>
      <c r="GT7" s="326" t="s">
        <v>54</v>
      </c>
      <c r="GU7" s="326"/>
      <c r="GV7" s="327">
        <v>51</v>
      </c>
      <c r="GX7" s="326" t="s">
        <v>54</v>
      </c>
      <c r="GY7" s="326"/>
      <c r="GZ7" s="327">
        <v>52</v>
      </c>
      <c r="HB7" s="326" t="s">
        <v>54</v>
      </c>
      <c r="HC7" s="326"/>
      <c r="HD7" s="327">
        <v>53</v>
      </c>
      <c r="HF7" s="326" t="s">
        <v>54</v>
      </c>
      <c r="HG7" s="326"/>
      <c r="HH7" s="327">
        <v>54</v>
      </c>
      <c r="HJ7" s="326" t="s">
        <v>54</v>
      </c>
      <c r="HK7" s="326"/>
      <c r="HL7" s="327">
        <v>55</v>
      </c>
      <c r="HN7" s="326" t="s">
        <v>54</v>
      </c>
      <c r="HO7" s="326"/>
      <c r="HP7" s="327">
        <v>56</v>
      </c>
      <c r="HR7" s="326" t="s">
        <v>54</v>
      </c>
      <c r="HS7" s="326"/>
      <c r="HT7" s="327">
        <v>57</v>
      </c>
      <c r="HV7" s="326" t="s">
        <v>54</v>
      </c>
      <c r="HW7" s="326"/>
      <c r="HX7" s="327">
        <v>58</v>
      </c>
      <c r="HZ7" s="326" t="s">
        <v>54</v>
      </c>
      <c r="IA7" s="326"/>
      <c r="IB7" s="327">
        <v>59</v>
      </c>
      <c r="ID7" s="326" t="s">
        <v>54</v>
      </c>
      <c r="IE7" s="326"/>
      <c r="IF7" s="327">
        <v>60</v>
      </c>
      <c r="IH7" s="326" t="s">
        <v>54</v>
      </c>
      <c r="II7" s="326"/>
      <c r="IJ7" s="327">
        <v>61</v>
      </c>
      <c r="IL7" s="326" t="s">
        <v>54</v>
      </c>
      <c r="IM7" s="326"/>
      <c r="IN7" s="327">
        <v>62</v>
      </c>
      <c r="IP7" s="326" t="s">
        <v>54</v>
      </c>
      <c r="IQ7" s="326"/>
      <c r="IR7" s="327">
        <v>63</v>
      </c>
      <c r="IT7" s="326" t="s">
        <v>54</v>
      </c>
      <c r="IU7" s="326"/>
      <c r="IV7" s="327">
        <v>64</v>
      </c>
      <c r="IX7" s="326" t="s">
        <v>54</v>
      </c>
      <c r="IY7" s="326"/>
      <c r="IZ7" s="327">
        <v>65</v>
      </c>
      <c r="JB7" s="326" t="s">
        <v>54</v>
      </c>
      <c r="JC7" s="326"/>
      <c r="JD7" s="327">
        <v>66</v>
      </c>
    </row>
    <row r="8" spans="2:264" s="325" customFormat="1" x14ac:dyDescent="0.25"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N8" s="326"/>
      <c r="O8" s="326"/>
      <c r="P8" s="326"/>
      <c r="R8" s="326"/>
      <c r="S8" s="326"/>
      <c r="T8" s="326"/>
      <c r="V8" s="326"/>
      <c r="W8" s="326"/>
      <c r="X8" s="326"/>
      <c r="Z8" s="326"/>
      <c r="AA8" s="326"/>
      <c r="AB8" s="326"/>
      <c r="AD8" s="326"/>
      <c r="AE8" s="326"/>
      <c r="AF8" s="326"/>
      <c r="AH8" s="326"/>
      <c r="AI8" s="326"/>
      <c r="AJ8" s="326"/>
      <c r="AL8" s="326"/>
      <c r="AM8" s="326"/>
      <c r="AN8" s="326"/>
      <c r="AP8" s="326"/>
      <c r="AQ8" s="326"/>
      <c r="AR8" s="326"/>
      <c r="AT8" s="326"/>
      <c r="AU8" s="326"/>
      <c r="AV8" s="326"/>
      <c r="AX8" s="326"/>
      <c r="AY8" s="326"/>
      <c r="AZ8" s="326"/>
      <c r="BA8" s="326"/>
      <c r="BB8" s="326"/>
      <c r="BC8" s="326"/>
      <c r="BD8" s="326"/>
      <c r="BF8" s="326"/>
      <c r="BG8" s="326"/>
      <c r="BH8" s="326"/>
      <c r="BJ8" s="326"/>
      <c r="BK8" s="326"/>
      <c r="BL8" s="326"/>
      <c r="BN8" s="326"/>
      <c r="BO8" s="326"/>
      <c r="BP8" s="326"/>
      <c r="BR8" s="326"/>
      <c r="BS8" s="326"/>
      <c r="BT8" s="326"/>
      <c r="BV8" s="326"/>
      <c r="BW8" s="326"/>
      <c r="BX8" s="326"/>
      <c r="BZ8" s="326"/>
      <c r="CA8" s="326"/>
      <c r="CB8" s="326"/>
      <c r="CD8" s="326"/>
      <c r="CE8" s="326"/>
      <c r="CF8" s="326"/>
      <c r="CH8" s="326"/>
      <c r="CI8" s="326"/>
      <c r="CJ8" s="326"/>
      <c r="CL8" s="326"/>
      <c r="CM8" s="326"/>
      <c r="CN8" s="326"/>
      <c r="CP8" s="326"/>
      <c r="CQ8" s="326"/>
      <c r="CR8" s="326"/>
      <c r="CT8" s="326"/>
      <c r="CU8" s="326"/>
      <c r="CV8" s="326"/>
      <c r="CX8" s="326"/>
      <c r="CY8" s="326"/>
      <c r="CZ8" s="326"/>
      <c r="DB8" s="326"/>
      <c r="DC8" s="326"/>
      <c r="DD8" s="326"/>
      <c r="DF8" s="326"/>
      <c r="DG8" s="326"/>
      <c r="DH8" s="326"/>
      <c r="DJ8" s="326"/>
      <c r="DK8" s="326"/>
      <c r="DL8" s="326"/>
      <c r="DN8" s="326"/>
      <c r="DO8" s="326"/>
      <c r="DP8" s="326"/>
      <c r="DR8" s="326"/>
      <c r="DS8" s="326"/>
      <c r="DT8" s="326"/>
      <c r="DV8" s="326"/>
      <c r="DW8" s="326"/>
      <c r="DX8" s="326"/>
      <c r="DZ8" s="326"/>
      <c r="EA8" s="326"/>
      <c r="EB8" s="326"/>
      <c r="ED8" s="326"/>
      <c r="EE8" s="326"/>
      <c r="EF8" s="326"/>
      <c r="EH8" s="326"/>
      <c r="EI8" s="326"/>
      <c r="EJ8" s="326"/>
      <c r="EL8" s="326"/>
      <c r="EM8" s="326"/>
      <c r="EN8" s="326"/>
      <c r="EP8" s="326"/>
      <c r="EQ8" s="326"/>
      <c r="ER8" s="326"/>
      <c r="ET8" s="326"/>
      <c r="EU8" s="326"/>
      <c r="EV8" s="326"/>
      <c r="EX8" s="326"/>
      <c r="EY8" s="326"/>
      <c r="EZ8" s="326"/>
      <c r="FB8" s="326"/>
      <c r="FC8" s="326"/>
      <c r="FD8" s="326"/>
      <c r="FF8" s="326"/>
      <c r="FG8" s="326"/>
      <c r="FH8" s="326"/>
      <c r="FJ8" s="326"/>
      <c r="FK8" s="326"/>
      <c r="FL8" s="326"/>
      <c r="FN8" s="326"/>
      <c r="FO8" s="326"/>
      <c r="FP8" s="326"/>
      <c r="FR8" s="326"/>
      <c r="FS8" s="326"/>
      <c r="FT8" s="326"/>
      <c r="FV8" s="326"/>
      <c r="FW8" s="326"/>
      <c r="FX8" s="326"/>
      <c r="FZ8" s="326"/>
      <c r="GA8" s="326"/>
      <c r="GB8" s="326"/>
      <c r="GD8" s="326"/>
      <c r="GE8" s="326"/>
      <c r="GF8" s="326"/>
      <c r="GH8" s="326"/>
      <c r="GI8" s="326"/>
      <c r="GJ8" s="326"/>
      <c r="GL8" s="326"/>
      <c r="GM8" s="326"/>
      <c r="GN8" s="326"/>
      <c r="GP8" s="326"/>
      <c r="GQ8" s="326"/>
      <c r="GR8" s="326"/>
      <c r="GT8" s="326"/>
      <c r="GU8" s="326"/>
      <c r="GV8" s="326"/>
      <c r="GX8" s="326"/>
      <c r="GY8" s="326"/>
      <c r="GZ8" s="326"/>
      <c r="HB8" s="326"/>
      <c r="HC8" s="326"/>
      <c r="HD8" s="326"/>
      <c r="HF8" s="326"/>
      <c r="HG8" s="326"/>
      <c r="HH8" s="326"/>
      <c r="HJ8" s="326"/>
      <c r="HK8" s="326"/>
      <c r="HL8" s="326"/>
      <c r="HN8" s="326"/>
      <c r="HO8" s="326"/>
      <c r="HP8" s="326"/>
      <c r="HR8" s="326"/>
      <c r="HS8" s="326"/>
      <c r="HT8" s="326"/>
      <c r="HV8" s="326"/>
      <c r="HW8" s="326"/>
      <c r="HX8" s="326"/>
      <c r="HZ8" s="326"/>
      <c r="IA8" s="326"/>
      <c r="IB8" s="326"/>
      <c r="ID8" s="326"/>
      <c r="IE8" s="326"/>
      <c r="IF8" s="326"/>
      <c r="IH8" s="326"/>
      <c r="II8" s="326"/>
      <c r="IJ8" s="326"/>
      <c r="IL8" s="326"/>
      <c r="IM8" s="326"/>
      <c r="IN8" s="326"/>
      <c r="IP8" s="326"/>
      <c r="IQ8" s="326"/>
      <c r="IR8" s="326"/>
      <c r="IT8" s="326"/>
      <c r="IU8" s="326"/>
      <c r="IV8" s="326"/>
      <c r="IX8" s="326"/>
      <c r="IY8" s="326"/>
      <c r="IZ8" s="326"/>
      <c r="JB8" s="326"/>
      <c r="JC8" s="326"/>
      <c r="JD8" s="326"/>
    </row>
    <row r="9" spans="2:264" s="325" customFormat="1" x14ac:dyDescent="0.25">
      <c r="B9" s="326" t="s">
        <v>262</v>
      </c>
      <c r="C9" s="326"/>
      <c r="D9" s="390">
        <v>41587</v>
      </c>
      <c r="E9" s="326"/>
      <c r="F9" s="326" t="s">
        <v>262</v>
      </c>
      <c r="G9" s="326"/>
      <c r="H9" s="390">
        <v>41590</v>
      </c>
      <c r="I9" s="326"/>
      <c r="J9" s="326" t="s">
        <v>262</v>
      </c>
      <c r="K9" s="326"/>
      <c r="L9" s="390">
        <v>41591</v>
      </c>
      <c r="N9" s="326" t="s">
        <v>262</v>
      </c>
      <c r="O9" s="326"/>
      <c r="P9" s="390">
        <v>43405</v>
      </c>
      <c r="R9" s="326" t="s">
        <v>262</v>
      </c>
      <c r="S9" s="326"/>
      <c r="T9" s="390">
        <v>46832</v>
      </c>
      <c r="V9" s="326" t="s">
        <v>262</v>
      </c>
      <c r="W9" s="326"/>
      <c r="X9" s="390">
        <v>49929</v>
      </c>
      <c r="Z9" s="326" t="s">
        <v>262</v>
      </c>
      <c r="AA9" s="326"/>
      <c r="AB9" s="390">
        <v>93772</v>
      </c>
      <c r="AD9" s="326" t="s">
        <v>262</v>
      </c>
      <c r="AE9" s="326"/>
      <c r="AF9" s="390">
        <v>38056</v>
      </c>
      <c r="AH9" s="326" t="s">
        <v>262</v>
      </c>
      <c r="AI9" s="326"/>
      <c r="AJ9" s="390">
        <v>41356</v>
      </c>
      <c r="AL9" s="326" t="s">
        <v>262</v>
      </c>
      <c r="AM9" s="326"/>
      <c r="AN9" s="390">
        <v>41357</v>
      </c>
      <c r="AP9" s="326" t="s">
        <v>262</v>
      </c>
      <c r="AQ9" s="326"/>
      <c r="AR9" s="390">
        <v>41419</v>
      </c>
      <c r="AT9" s="326" t="s">
        <v>262</v>
      </c>
      <c r="AU9" s="326"/>
      <c r="AV9" s="390">
        <v>41421</v>
      </c>
      <c r="AX9" s="326" t="s">
        <v>262</v>
      </c>
      <c r="AY9" s="326"/>
      <c r="AZ9" s="390">
        <v>41638</v>
      </c>
      <c r="BA9" s="326"/>
      <c r="BB9" s="326" t="s">
        <v>262</v>
      </c>
      <c r="BC9" s="326"/>
      <c r="BD9" s="390">
        <v>41640</v>
      </c>
      <c r="BF9" s="326" t="s">
        <v>262</v>
      </c>
      <c r="BG9" s="326"/>
      <c r="BH9" s="390">
        <v>7556</v>
      </c>
      <c r="BJ9" s="326" t="s">
        <v>262</v>
      </c>
      <c r="BK9" s="326"/>
      <c r="BL9" s="390">
        <v>30310</v>
      </c>
      <c r="BN9" s="326" t="s">
        <v>262</v>
      </c>
      <c r="BO9" s="326"/>
      <c r="BP9" s="390">
        <v>30311</v>
      </c>
      <c r="BR9" s="326" t="s">
        <v>262</v>
      </c>
      <c r="BS9" s="326"/>
      <c r="BT9" s="390">
        <v>30324</v>
      </c>
      <c r="BV9" s="326" t="s">
        <v>262</v>
      </c>
      <c r="BW9" s="326"/>
      <c r="BX9" s="390">
        <v>40978</v>
      </c>
      <c r="BZ9" s="326" t="s">
        <v>262</v>
      </c>
      <c r="CA9" s="326"/>
      <c r="CB9" s="390">
        <v>41716</v>
      </c>
      <c r="CD9" s="326" t="s">
        <v>262</v>
      </c>
      <c r="CE9" s="326"/>
      <c r="CF9" s="390">
        <v>7558</v>
      </c>
      <c r="CH9" s="326" t="s">
        <v>262</v>
      </c>
      <c r="CI9" s="326"/>
      <c r="CJ9" s="390">
        <v>8345</v>
      </c>
      <c r="CL9" s="326" t="s">
        <v>262</v>
      </c>
      <c r="CM9" s="326"/>
      <c r="CN9" s="390">
        <v>41701</v>
      </c>
      <c r="CP9" s="326" t="s">
        <v>262</v>
      </c>
      <c r="CQ9" s="326"/>
      <c r="CR9" s="390">
        <v>41730</v>
      </c>
      <c r="CT9" s="326" t="s">
        <v>262</v>
      </c>
      <c r="CU9" s="326"/>
      <c r="CV9" s="390">
        <v>41731</v>
      </c>
      <c r="CX9" s="326" t="s">
        <v>262</v>
      </c>
      <c r="CY9" s="326"/>
      <c r="CZ9" s="390">
        <v>41882</v>
      </c>
      <c r="DB9" s="326" t="s">
        <v>262</v>
      </c>
      <c r="DC9" s="326"/>
      <c r="DD9" s="390">
        <v>42035</v>
      </c>
      <c r="DF9" s="326" t="s">
        <v>262</v>
      </c>
      <c r="DG9" s="326"/>
      <c r="DH9" s="390">
        <v>72893</v>
      </c>
      <c r="DJ9" s="326" t="s">
        <v>262</v>
      </c>
      <c r="DK9" s="326"/>
      <c r="DL9" s="391" t="s">
        <v>370</v>
      </c>
      <c r="DN9" s="326" t="s">
        <v>262</v>
      </c>
      <c r="DO9" s="326"/>
      <c r="DP9" s="391" t="s">
        <v>371</v>
      </c>
      <c r="DR9" s="326" t="s">
        <v>262</v>
      </c>
      <c r="DS9" s="326"/>
      <c r="DT9" s="390">
        <v>72525</v>
      </c>
      <c r="DV9" s="326" t="s">
        <v>262</v>
      </c>
      <c r="DW9" s="326"/>
      <c r="DX9" s="391" t="s">
        <v>372</v>
      </c>
      <c r="DZ9" s="326" t="s">
        <v>262</v>
      </c>
      <c r="EA9" s="326"/>
      <c r="EB9" s="390">
        <v>72583</v>
      </c>
      <c r="ED9" s="326" t="s">
        <v>262</v>
      </c>
      <c r="EE9" s="326"/>
      <c r="EF9" s="390">
        <v>52400</v>
      </c>
      <c r="EH9" s="326" t="s">
        <v>262</v>
      </c>
      <c r="EI9" s="326"/>
      <c r="EJ9" s="392">
        <v>446</v>
      </c>
      <c r="EL9" s="326" t="s">
        <v>262</v>
      </c>
      <c r="EM9" s="326"/>
      <c r="EN9" s="390">
        <v>87403</v>
      </c>
      <c r="EP9" s="326" t="s">
        <v>262</v>
      </c>
      <c r="EQ9" s="326"/>
      <c r="ER9" s="390">
        <v>53987</v>
      </c>
      <c r="ET9" s="326" t="s">
        <v>262</v>
      </c>
      <c r="EU9" s="326"/>
      <c r="EV9" s="392">
        <v>8061</v>
      </c>
      <c r="EX9" s="326" t="s">
        <v>262</v>
      </c>
      <c r="EY9" s="326"/>
      <c r="EZ9" s="390">
        <v>54065</v>
      </c>
      <c r="FB9" s="326" t="s">
        <v>262</v>
      </c>
      <c r="FC9" s="326"/>
      <c r="FD9" s="390">
        <v>87346</v>
      </c>
      <c r="FF9" s="326" t="s">
        <v>262</v>
      </c>
      <c r="FG9" s="326"/>
      <c r="FH9" s="390">
        <v>41454</v>
      </c>
      <c r="FJ9" s="326" t="s">
        <v>262</v>
      </c>
      <c r="FK9" s="326"/>
      <c r="FL9" s="390">
        <v>10123</v>
      </c>
      <c r="FN9" s="326" t="s">
        <v>262</v>
      </c>
      <c r="FO9" s="326"/>
      <c r="FP9" s="390">
        <v>137682</v>
      </c>
      <c r="FR9" s="326" t="s">
        <v>262</v>
      </c>
      <c r="FS9" s="326"/>
      <c r="FT9" s="390">
        <v>41307</v>
      </c>
      <c r="FV9" s="326" t="s">
        <v>262</v>
      </c>
      <c r="FW9" s="326"/>
      <c r="FX9" s="390">
        <v>42091</v>
      </c>
      <c r="FZ9" s="326" t="s">
        <v>262</v>
      </c>
      <c r="GA9" s="326"/>
      <c r="GB9" s="390">
        <v>51844</v>
      </c>
      <c r="GD9" s="326" t="s">
        <v>262</v>
      </c>
      <c r="GE9" s="326"/>
      <c r="GF9" s="390">
        <v>53981</v>
      </c>
      <c r="GH9" s="326" t="s">
        <v>262</v>
      </c>
      <c r="GI9" s="326"/>
      <c r="GJ9" s="390">
        <v>92076</v>
      </c>
      <c r="GL9" s="326" t="s">
        <v>262</v>
      </c>
      <c r="GM9" s="326"/>
      <c r="GN9" s="390">
        <v>125309</v>
      </c>
      <c r="GP9" s="326" t="s">
        <v>262</v>
      </c>
      <c r="GQ9" s="326"/>
      <c r="GR9" s="390">
        <v>31737</v>
      </c>
      <c r="GT9" s="326" t="s">
        <v>262</v>
      </c>
      <c r="GU9" s="326"/>
      <c r="GV9" s="390">
        <v>110666</v>
      </c>
      <c r="GX9" s="326" t="s">
        <v>262</v>
      </c>
      <c r="GY9" s="326"/>
      <c r="GZ9" s="390">
        <v>30250</v>
      </c>
      <c r="HB9" s="326" t="s">
        <v>262</v>
      </c>
      <c r="HC9" s="326"/>
      <c r="HD9" s="390">
        <v>30249</v>
      </c>
      <c r="HF9" s="326" t="s">
        <v>262</v>
      </c>
      <c r="HG9" s="326"/>
      <c r="HH9" s="390">
        <v>30260</v>
      </c>
      <c r="HJ9" s="326" t="s">
        <v>262</v>
      </c>
      <c r="HK9" s="326"/>
      <c r="HL9" s="390">
        <v>30267</v>
      </c>
      <c r="HN9" s="326" t="s">
        <v>262</v>
      </c>
      <c r="HO9" s="326"/>
      <c r="HP9" s="390">
        <v>30277</v>
      </c>
      <c r="HR9" s="326" t="s">
        <v>262</v>
      </c>
      <c r="HS9" s="326"/>
      <c r="HT9" s="390">
        <v>41856</v>
      </c>
      <c r="HV9" s="326" t="s">
        <v>262</v>
      </c>
      <c r="HW9" s="326"/>
      <c r="HX9" s="390">
        <v>42040</v>
      </c>
      <c r="HZ9" s="326" t="s">
        <v>262</v>
      </c>
      <c r="IA9" s="326"/>
      <c r="IB9" s="390">
        <v>41875</v>
      </c>
      <c r="ID9" s="326" t="s">
        <v>262</v>
      </c>
      <c r="IE9" s="326"/>
      <c r="IF9" s="390">
        <v>41916</v>
      </c>
      <c r="IH9" s="326" t="s">
        <v>262</v>
      </c>
      <c r="II9" s="326"/>
      <c r="IJ9" s="390">
        <v>30272</v>
      </c>
      <c r="IL9" s="326" t="s">
        <v>262</v>
      </c>
      <c r="IM9" s="326"/>
      <c r="IN9" s="390">
        <v>30281</v>
      </c>
      <c r="IP9" s="326" t="s">
        <v>262</v>
      </c>
      <c r="IQ9" s="326"/>
      <c r="IR9" s="390">
        <v>41845</v>
      </c>
      <c r="IT9" s="326" t="s">
        <v>262</v>
      </c>
      <c r="IU9" s="326"/>
      <c r="IV9" s="390">
        <v>30255</v>
      </c>
      <c r="IX9" s="326" t="s">
        <v>262</v>
      </c>
      <c r="IY9" s="326"/>
      <c r="IZ9" s="390">
        <v>41934</v>
      </c>
      <c r="JB9" s="326" t="s">
        <v>262</v>
      </c>
      <c r="JC9" s="326"/>
      <c r="JD9" s="390">
        <v>41622</v>
      </c>
    </row>
    <row r="10" spans="2:264" x14ac:dyDescent="0.2"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N10" s="134"/>
      <c r="O10" s="134"/>
      <c r="P10" s="134"/>
      <c r="R10" s="134"/>
      <c r="S10" s="134"/>
      <c r="T10" s="134"/>
      <c r="V10" s="134"/>
      <c r="W10" s="134"/>
      <c r="X10" s="134"/>
      <c r="Z10" s="134"/>
      <c r="AA10" s="134"/>
      <c r="AB10" s="134"/>
      <c r="AD10" s="134"/>
      <c r="AE10" s="134"/>
      <c r="AF10" s="134"/>
      <c r="AH10" s="134"/>
      <c r="AI10" s="134"/>
      <c r="AJ10" s="134"/>
      <c r="AL10" s="134"/>
      <c r="AM10" s="134"/>
      <c r="AN10" s="134"/>
      <c r="AP10" s="134"/>
      <c r="AQ10" s="134"/>
      <c r="AR10" s="134"/>
      <c r="AT10" s="134"/>
      <c r="AU10" s="134"/>
      <c r="AV10" s="134"/>
      <c r="AX10" s="134"/>
      <c r="AY10" s="134"/>
      <c r="AZ10" s="134"/>
      <c r="BB10" s="134"/>
      <c r="BC10" s="134"/>
      <c r="BD10" s="134"/>
      <c r="BF10" s="134"/>
      <c r="BG10" s="134"/>
      <c r="BH10" s="134"/>
      <c r="BJ10" s="134"/>
      <c r="BK10" s="134"/>
      <c r="BL10" s="134"/>
      <c r="BN10" s="134"/>
      <c r="BO10" s="134"/>
      <c r="BP10" s="134"/>
      <c r="BR10" s="134"/>
      <c r="BS10" s="134"/>
      <c r="BT10" s="134"/>
      <c r="BV10" s="134"/>
      <c r="BW10" s="134"/>
      <c r="BX10" s="134"/>
      <c r="BZ10" s="134"/>
      <c r="CA10" s="134"/>
      <c r="CB10" s="134"/>
      <c r="CD10" s="134"/>
      <c r="CE10" s="134"/>
      <c r="CF10" s="134"/>
      <c r="CH10" s="134"/>
      <c r="CI10" s="134"/>
      <c r="CJ10" s="134"/>
      <c r="CL10" s="134"/>
      <c r="CM10" s="134"/>
      <c r="CN10" s="134"/>
      <c r="CP10" s="134"/>
      <c r="CQ10" s="134"/>
      <c r="CR10" s="134"/>
      <c r="CT10" s="134"/>
      <c r="CU10" s="134"/>
      <c r="CV10" s="134"/>
      <c r="CX10" s="134"/>
      <c r="CY10" s="134"/>
      <c r="CZ10" s="134"/>
      <c r="DB10" s="134"/>
      <c r="DC10" s="134"/>
      <c r="DD10" s="134"/>
      <c r="DF10" s="134"/>
      <c r="DG10" s="134"/>
      <c r="DH10" s="134"/>
      <c r="DJ10" s="134"/>
      <c r="DK10" s="134"/>
      <c r="DL10" s="134"/>
      <c r="DN10" s="134"/>
      <c r="DO10" s="134"/>
      <c r="DP10" s="134"/>
      <c r="DR10" s="134"/>
      <c r="DS10" s="134"/>
      <c r="DT10" s="134"/>
      <c r="DV10" s="134"/>
      <c r="DW10" s="134"/>
      <c r="DX10" s="134"/>
      <c r="DZ10" s="134"/>
      <c r="EA10" s="134"/>
      <c r="EB10" s="134"/>
      <c r="ED10" s="134"/>
      <c r="EE10" s="134"/>
      <c r="EF10" s="134"/>
      <c r="EH10" s="134"/>
      <c r="EI10" s="134"/>
      <c r="EJ10" s="134"/>
      <c r="EL10" s="134"/>
      <c r="EM10" s="134"/>
      <c r="EN10" s="134"/>
      <c r="EP10" s="134"/>
      <c r="EQ10" s="134"/>
      <c r="ER10" s="134"/>
      <c r="ET10" s="134"/>
      <c r="EU10" s="134"/>
      <c r="EV10" s="134"/>
      <c r="EX10" s="134"/>
      <c r="EY10" s="134"/>
      <c r="EZ10" s="134"/>
      <c r="FB10" s="134"/>
      <c r="FC10" s="134"/>
      <c r="FD10" s="134"/>
      <c r="FF10" s="134"/>
      <c r="FG10" s="134"/>
      <c r="FH10" s="134"/>
      <c r="FJ10" s="134"/>
      <c r="FK10" s="134"/>
      <c r="FL10" s="134"/>
      <c r="FN10" s="134"/>
      <c r="FO10" s="134"/>
      <c r="FP10" s="134"/>
      <c r="FR10" s="134"/>
      <c r="FS10" s="134"/>
      <c r="FT10" s="134"/>
      <c r="FV10" s="134"/>
      <c r="FW10" s="134"/>
      <c r="FX10" s="134"/>
      <c r="FZ10" s="134"/>
      <c r="GA10" s="134"/>
      <c r="GB10" s="134"/>
      <c r="GD10" s="134"/>
      <c r="GE10" s="134"/>
      <c r="GF10" s="134"/>
      <c r="GH10" s="134"/>
      <c r="GI10" s="134"/>
      <c r="GJ10" s="134"/>
      <c r="GL10" s="134"/>
      <c r="GM10" s="134"/>
      <c r="GN10" s="134"/>
      <c r="GP10" s="134"/>
      <c r="GQ10" s="134"/>
      <c r="GR10" s="134"/>
      <c r="GT10" s="134"/>
      <c r="GU10" s="134"/>
      <c r="GV10" s="134"/>
      <c r="GX10" s="134"/>
      <c r="GY10" s="134"/>
      <c r="GZ10" s="134"/>
      <c r="HB10" s="134"/>
      <c r="HC10" s="134"/>
      <c r="HD10" s="134"/>
      <c r="HF10" s="134"/>
      <c r="HG10" s="134"/>
      <c r="HH10" s="134"/>
      <c r="HJ10" s="134"/>
      <c r="HK10" s="134"/>
      <c r="HL10" s="134"/>
      <c r="HN10" s="134"/>
      <c r="HO10" s="134"/>
      <c r="HP10" s="134"/>
      <c r="HR10" s="134"/>
      <c r="HS10" s="134"/>
      <c r="HT10" s="134"/>
      <c r="HV10" s="134"/>
      <c r="HW10" s="134"/>
      <c r="HX10" s="134"/>
      <c r="HZ10" s="134"/>
      <c r="IA10" s="134"/>
      <c r="IB10" s="134"/>
      <c r="ID10" s="134"/>
      <c r="IE10" s="134"/>
      <c r="IF10" s="134"/>
      <c r="IH10" s="134"/>
      <c r="II10" s="134"/>
      <c r="IJ10" s="134"/>
      <c r="IL10" s="134"/>
      <c r="IM10" s="134"/>
      <c r="IN10" s="134"/>
      <c r="IP10" s="134"/>
      <c r="IQ10" s="134"/>
      <c r="IR10" s="134"/>
      <c r="IT10" s="134"/>
      <c r="IU10" s="134"/>
      <c r="IV10" s="134"/>
      <c r="IX10" s="134"/>
      <c r="IY10" s="134"/>
      <c r="IZ10" s="134"/>
      <c r="JB10" s="134"/>
      <c r="JC10" s="134"/>
      <c r="JD10" s="134"/>
    </row>
    <row r="11" spans="2:264" x14ac:dyDescent="0.2">
      <c r="B11" s="320" t="s">
        <v>263</v>
      </c>
      <c r="C11" s="320" t="s">
        <v>264</v>
      </c>
      <c r="D11" s="320" t="s">
        <v>231</v>
      </c>
      <c r="E11" s="134"/>
      <c r="F11" s="320" t="s">
        <v>263</v>
      </c>
      <c r="G11" s="320" t="s">
        <v>264</v>
      </c>
      <c r="H11" s="320" t="s">
        <v>231</v>
      </c>
      <c r="I11" s="134"/>
      <c r="J11" s="320" t="s">
        <v>263</v>
      </c>
      <c r="K11" s="320" t="s">
        <v>264</v>
      </c>
      <c r="L11" s="320" t="s">
        <v>231</v>
      </c>
      <c r="N11" s="320" t="s">
        <v>263</v>
      </c>
      <c r="O11" s="320" t="s">
        <v>264</v>
      </c>
      <c r="P11" s="320" t="s">
        <v>231</v>
      </c>
      <c r="R11" s="320" t="s">
        <v>263</v>
      </c>
      <c r="S11" s="320" t="s">
        <v>264</v>
      </c>
      <c r="T11" s="320" t="s">
        <v>231</v>
      </c>
      <c r="V11" s="320" t="s">
        <v>263</v>
      </c>
      <c r="W11" s="320" t="s">
        <v>264</v>
      </c>
      <c r="X11" s="320" t="s">
        <v>231</v>
      </c>
      <c r="Z11" s="320" t="s">
        <v>263</v>
      </c>
      <c r="AA11" s="320" t="s">
        <v>264</v>
      </c>
      <c r="AB11" s="320" t="s">
        <v>231</v>
      </c>
      <c r="AD11" s="320" t="s">
        <v>263</v>
      </c>
      <c r="AE11" s="320" t="s">
        <v>264</v>
      </c>
      <c r="AF11" s="320" t="s">
        <v>231</v>
      </c>
      <c r="AH11" s="320" t="s">
        <v>263</v>
      </c>
      <c r="AI11" s="320" t="s">
        <v>264</v>
      </c>
      <c r="AJ11" s="320" t="s">
        <v>231</v>
      </c>
      <c r="AL11" s="320" t="s">
        <v>263</v>
      </c>
      <c r="AM11" s="320" t="s">
        <v>264</v>
      </c>
      <c r="AN11" s="320" t="s">
        <v>231</v>
      </c>
      <c r="AP11" s="320" t="s">
        <v>263</v>
      </c>
      <c r="AQ11" s="320" t="s">
        <v>264</v>
      </c>
      <c r="AR11" s="320" t="s">
        <v>231</v>
      </c>
      <c r="AT11" s="320" t="s">
        <v>263</v>
      </c>
      <c r="AU11" s="320" t="s">
        <v>264</v>
      </c>
      <c r="AV11" s="320" t="s">
        <v>231</v>
      </c>
      <c r="AX11" s="320" t="s">
        <v>263</v>
      </c>
      <c r="AY11" s="320" t="s">
        <v>264</v>
      </c>
      <c r="AZ11" s="320" t="s">
        <v>231</v>
      </c>
      <c r="BB11" s="352" t="s">
        <v>263</v>
      </c>
      <c r="BC11" s="352" t="s">
        <v>264</v>
      </c>
      <c r="BD11" s="352" t="s">
        <v>231</v>
      </c>
      <c r="BF11" s="352" t="s">
        <v>263</v>
      </c>
      <c r="BG11" s="352" t="s">
        <v>264</v>
      </c>
      <c r="BH11" s="352" t="s">
        <v>231</v>
      </c>
      <c r="BJ11" s="352" t="s">
        <v>263</v>
      </c>
      <c r="BK11" s="352" t="s">
        <v>264</v>
      </c>
      <c r="BL11" s="352" t="s">
        <v>231</v>
      </c>
      <c r="BN11" s="320" t="s">
        <v>263</v>
      </c>
      <c r="BO11" s="320" t="s">
        <v>264</v>
      </c>
      <c r="BP11" s="320" t="s">
        <v>231</v>
      </c>
      <c r="BR11" s="320" t="s">
        <v>263</v>
      </c>
      <c r="BS11" s="320" t="s">
        <v>264</v>
      </c>
      <c r="BT11" s="320" t="s">
        <v>231</v>
      </c>
      <c r="BV11" s="320" t="s">
        <v>263</v>
      </c>
      <c r="BW11" s="320" t="s">
        <v>264</v>
      </c>
      <c r="BX11" s="320" t="s">
        <v>231</v>
      </c>
      <c r="BZ11" s="352" t="s">
        <v>263</v>
      </c>
      <c r="CA11" s="352" t="s">
        <v>264</v>
      </c>
      <c r="CB11" s="352" t="s">
        <v>231</v>
      </c>
      <c r="CD11" s="352" t="s">
        <v>263</v>
      </c>
      <c r="CE11" s="352" t="s">
        <v>264</v>
      </c>
      <c r="CF11" s="352" t="s">
        <v>231</v>
      </c>
      <c r="CH11" s="352" t="s">
        <v>263</v>
      </c>
      <c r="CI11" s="352" t="s">
        <v>264</v>
      </c>
      <c r="CJ11" s="352" t="s">
        <v>231</v>
      </c>
      <c r="CK11" s="15"/>
      <c r="CL11" s="352" t="s">
        <v>263</v>
      </c>
      <c r="CM11" s="352" t="s">
        <v>264</v>
      </c>
      <c r="CN11" s="352" t="s">
        <v>231</v>
      </c>
      <c r="CO11" s="15"/>
      <c r="CP11" s="352" t="s">
        <v>263</v>
      </c>
      <c r="CQ11" s="352" t="s">
        <v>264</v>
      </c>
      <c r="CR11" s="352" t="s">
        <v>231</v>
      </c>
      <c r="CS11" s="15"/>
      <c r="CT11" s="352" t="s">
        <v>263</v>
      </c>
      <c r="CU11" s="352" t="s">
        <v>264</v>
      </c>
      <c r="CV11" s="352" t="s">
        <v>231</v>
      </c>
      <c r="CW11" s="15"/>
      <c r="CX11" s="352" t="s">
        <v>263</v>
      </c>
      <c r="CY11" s="352" t="s">
        <v>264</v>
      </c>
      <c r="CZ11" s="352" t="s">
        <v>231</v>
      </c>
      <c r="DA11" s="15"/>
      <c r="DB11" s="352" t="s">
        <v>263</v>
      </c>
      <c r="DC11" s="352" t="s">
        <v>264</v>
      </c>
      <c r="DD11" s="352" t="s">
        <v>231</v>
      </c>
      <c r="DE11" s="15"/>
      <c r="DF11" s="352" t="s">
        <v>263</v>
      </c>
      <c r="DG11" s="352" t="s">
        <v>264</v>
      </c>
      <c r="DH11" s="352" t="s">
        <v>231</v>
      </c>
      <c r="DI11" s="15"/>
      <c r="DJ11" s="352" t="s">
        <v>263</v>
      </c>
      <c r="DK11" s="352" t="s">
        <v>264</v>
      </c>
      <c r="DL11" s="352" t="s">
        <v>231</v>
      </c>
      <c r="DM11" s="15"/>
      <c r="DN11" s="352" t="s">
        <v>263</v>
      </c>
      <c r="DO11" s="352" t="s">
        <v>264</v>
      </c>
      <c r="DP11" s="352" t="s">
        <v>231</v>
      </c>
      <c r="DQ11" s="15"/>
      <c r="DR11" s="352" t="s">
        <v>263</v>
      </c>
      <c r="DS11" s="352" t="s">
        <v>264</v>
      </c>
      <c r="DT11" s="352" t="s">
        <v>231</v>
      </c>
      <c r="DU11" s="15"/>
      <c r="DV11" s="352" t="s">
        <v>263</v>
      </c>
      <c r="DW11" s="352" t="s">
        <v>264</v>
      </c>
      <c r="DX11" s="352" t="s">
        <v>231</v>
      </c>
      <c r="DY11" s="15"/>
      <c r="DZ11" s="352" t="s">
        <v>263</v>
      </c>
      <c r="EA11" s="352" t="s">
        <v>264</v>
      </c>
      <c r="EB11" s="352" t="s">
        <v>231</v>
      </c>
      <c r="EC11" s="15"/>
      <c r="ED11" s="352" t="s">
        <v>263</v>
      </c>
      <c r="EE11" s="352" t="s">
        <v>264</v>
      </c>
      <c r="EF11" s="352" t="s">
        <v>231</v>
      </c>
      <c r="EG11" s="15"/>
      <c r="EH11" s="352" t="s">
        <v>263</v>
      </c>
      <c r="EI11" s="352" t="s">
        <v>264</v>
      </c>
      <c r="EJ11" s="352" t="s">
        <v>231</v>
      </c>
      <c r="EK11" s="15"/>
      <c r="EL11" s="352" t="s">
        <v>263</v>
      </c>
      <c r="EM11" s="352" t="s">
        <v>264</v>
      </c>
      <c r="EN11" s="352" t="s">
        <v>231</v>
      </c>
      <c r="EO11" s="15"/>
      <c r="EP11" s="352" t="s">
        <v>263</v>
      </c>
      <c r="EQ11" s="352" t="s">
        <v>264</v>
      </c>
      <c r="ER11" s="352" t="s">
        <v>231</v>
      </c>
      <c r="ES11" s="15"/>
      <c r="ET11" s="352" t="s">
        <v>263</v>
      </c>
      <c r="EU11" s="352" t="s">
        <v>264</v>
      </c>
      <c r="EV11" s="352" t="s">
        <v>231</v>
      </c>
      <c r="EW11" s="15"/>
      <c r="EX11" s="352" t="s">
        <v>263</v>
      </c>
      <c r="EY11" s="352" t="s">
        <v>264</v>
      </c>
      <c r="EZ11" s="352" t="s">
        <v>231</v>
      </c>
      <c r="FA11" s="15"/>
      <c r="FB11" s="352" t="s">
        <v>263</v>
      </c>
      <c r="FC11" s="352" t="s">
        <v>264</v>
      </c>
      <c r="FD11" s="352" t="s">
        <v>231</v>
      </c>
      <c r="FE11" s="15"/>
      <c r="FF11" s="352" t="s">
        <v>263</v>
      </c>
      <c r="FG11" s="352" t="s">
        <v>264</v>
      </c>
      <c r="FH11" s="352" t="s">
        <v>231</v>
      </c>
      <c r="FI11" s="15"/>
      <c r="FJ11" s="352" t="s">
        <v>263</v>
      </c>
      <c r="FK11" s="352" t="s">
        <v>264</v>
      </c>
      <c r="FL11" s="352" t="s">
        <v>231</v>
      </c>
      <c r="FM11" s="15"/>
      <c r="FN11" s="352" t="s">
        <v>263</v>
      </c>
      <c r="FO11" s="352" t="s">
        <v>264</v>
      </c>
      <c r="FP11" s="352" t="s">
        <v>231</v>
      </c>
      <c r="FQ11" s="15"/>
      <c r="FR11" s="352" t="s">
        <v>263</v>
      </c>
      <c r="FS11" s="352" t="s">
        <v>264</v>
      </c>
      <c r="FT11" s="352" t="s">
        <v>231</v>
      </c>
      <c r="FU11" s="15"/>
      <c r="FV11" s="352" t="s">
        <v>263</v>
      </c>
      <c r="FW11" s="352" t="s">
        <v>264</v>
      </c>
      <c r="FX11" s="352" t="s">
        <v>231</v>
      </c>
      <c r="FY11" s="15"/>
      <c r="FZ11" s="352" t="s">
        <v>263</v>
      </c>
      <c r="GA11" s="352" t="s">
        <v>264</v>
      </c>
      <c r="GB11" s="352" t="s">
        <v>231</v>
      </c>
      <c r="GC11" s="15"/>
      <c r="GD11" s="352" t="s">
        <v>263</v>
      </c>
      <c r="GE11" s="352" t="s">
        <v>264</v>
      </c>
      <c r="GF11" s="352" t="s">
        <v>231</v>
      </c>
      <c r="GG11" s="15"/>
      <c r="GH11" s="352" t="s">
        <v>263</v>
      </c>
      <c r="GI11" s="352" t="s">
        <v>264</v>
      </c>
      <c r="GJ11" s="352" t="s">
        <v>231</v>
      </c>
      <c r="GK11" s="15"/>
      <c r="GL11" s="352" t="s">
        <v>263</v>
      </c>
      <c r="GM11" s="352" t="s">
        <v>264</v>
      </c>
      <c r="GN11" s="352" t="s">
        <v>231</v>
      </c>
      <c r="GO11" s="15"/>
      <c r="GP11" s="352" t="s">
        <v>263</v>
      </c>
      <c r="GQ11" s="352" t="s">
        <v>264</v>
      </c>
      <c r="GR11" s="352" t="s">
        <v>231</v>
      </c>
      <c r="GS11" s="15"/>
      <c r="GT11" s="352" t="s">
        <v>263</v>
      </c>
      <c r="GU11" s="352" t="s">
        <v>264</v>
      </c>
      <c r="GV11" s="352" t="s">
        <v>231</v>
      </c>
      <c r="GW11" s="15"/>
      <c r="GX11" s="352" t="s">
        <v>263</v>
      </c>
      <c r="GY11" s="352" t="s">
        <v>264</v>
      </c>
      <c r="GZ11" s="352" t="s">
        <v>231</v>
      </c>
      <c r="HA11" s="15"/>
      <c r="HB11" s="352" t="s">
        <v>263</v>
      </c>
      <c r="HC11" s="352" t="s">
        <v>264</v>
      </c>
      <c r="HD11" s="352" t="s">
        <v>231</v>
      </c>
      <c r="HE11" s="15"/>
      <c r="HF11" s="352" t="s">
        <v>263</v>
      </c>
      <c r="HG11" s="352" t="s">
        <v>264</v>
      </c>
      <c r="HH11" s="352" t="s">
        <v>231</v>
      </c>
      <c r="HI11" s="15"/>
      <c r="HJ11" s="352" t="s">
        <v>263</v>
      </c>
      <c r="HK11" s="352" t="s">
        <v>264</v>
      </c>
      <c r="HL11" s="352" t="s">
        <v>231</v>
      </c>
      <c r="HM11" s="15"/>
      <c r="HN11" s="352" t="s">
        <v>263</v>
      </c>
      <c r="HO11" s="352" t="s">
        <v>264</v>
      </c>
      <c r="HP11" s="352" t="s">
        <v>231</v>
      </c>
      <c r="HQ11" s="15"/>
      <c r="HR11" s="352" t="s">
        <v>263</v>
      </c>
      <c r="HS11" s="352" t="s">
        <v>264</v>
      </c>
      <c r="HT11" s="352" t="s">
        <v>231</v>
      </c>
      <c r="HU11" s="15"/>
      <c r="HV11" s="352" t="s">
        <v>263</v>
      </c>
      <c r="HW11" s="352" t="s">
        <v>264</v>
      </c>
      <c r="HX11" s="352" t="s">
        <v>231</v>
      </c>
      <c r="HY11" s="15"/>
      <c r="HZ11" s="352" t="s">
        <v>263</v>
      </c>
      <c r="IA11" s="352" t="s">
        <v>264</v>
      </c>
      <c r="IB11" s="352" t="s">
        <v>231</v>
      </c>
      <c r="IC11" s="15"/>
      <c r="ID11" s="352" t="s">
        <v>263</v>
      </c>
      <c r="IE11" s="352" t="s">
        <v>264</v>
      </c>
      <c r="IF11" s="352" t="s">
        <v>231</v>
      </c>
      <c r="IG11" s="15"/>
      <c r="IH11" s="352" t="s">
        <v>263</v>
      </c>
      <c r="II11" s="352" t="s">
        <v>264</v>
      </c>
      <c r="IJ11" s="352" t="s">
        <v>231</v>
      </c>
      <c r="IK11" s="15"/>
      <c r="IL11" s="352" t="s">
        <v>263</v>
      </c>
      <c r="IM11" s="352" t="s">
        <v>264</v>
      </c>
      <c r="IN11" s="352" t="s">
        <v>231</v>
      </c>
      <c r="IO11" s="15"/>
      <c r="IP11" s="352" t="s">
        <v>263</v>
      </c>
      <c r="IQ11" s="352" t="s">
        <v>264</v>
      </c>
      <c r="IR11" s="352" t="s">
        <v>231</v>
      </c>
      <c r="IS11" s="15"/>
      <c r="IT11" s="352" t="s">
        <v>263</v>
      </c>
      <c r="IU11" s="352" t="s">
        <v>264</v>
      </c>
      <c r="IV11" s="352" t="s">
        <v>231</v>
      </c>
      <c r="IW11" s="15"/>
      <c r="IX11" s="352" t="s">
        <v>263</v>
      </c>
      <c r="IY11" s="352" t="s">
        <v>264</v>
      </c>
      <c r="IZ11" s="352" t="s">
        <v>231</v>
      </c>
      <c r="JA11" s="15"/>
      <c r="JB11" s="352" t="s">
        <v>263</v>
      </c>
      <c r="JC11" s="352" t="s">
        <v>264</v>
      </c>
      <c r="JD11" s="352" t="s">
        <v>231</v>
      </c>
    </row>
    <row r="12" spans="2:264" s="325" customFormat="1" x14ac:dyDescent="0.25">
      <c r="B12" s="328">
        <f>C12-31</f>
        <v>41135</v>
      </c>
      <c r="C12" s="328">
        <v>41166</v>
      </c>
      <c r="D12" s="326">
        <v>72</v>
      </c>
      <c r="E12" s="326"/>
      <c r="F12" s="328">
        <f>G12-31</f>
        <v>41136</v>
      </c>
      <c r="G12" s="328">
        <v>41167</v>
      </c>
      <c r="H12" s="326">
        <v>88</v>
      </c>
      <c r="I12" s="326"/>
      <c r="J12" s="328">
        <f>K12-31</f>
        <v>41135</v>
      </c>
      <c r="K12" s="328">
        <v>41166</v>
      </c>
      <c r="L12" s="326">
        <v>122</v>
      </c>
      <c r="N12" s="328">
        <f>O12-30</f>
        <v>41134</v>
      </c>
      <c r="O12" s="328">
        <v>41164</v>
      </c>
      <c r="P12" s="326">
        <v>79</v>
      </c>
      <c r="R12" s="328">
        <f>S12-33</f>
        <v>41131</v>
      </c>
      <c r="S12" s="328">
        <v>41164</v>
      </c>
      <c r="T12" s="326">
        <v>177</v>
      </c>
      <c r="V12" s="328">
        <f>W12-40</f>
        <v>41249</v>
      </c>
      <c r="W12" s="328">
        <v>41289</v>
      </c>
      <c r="X12" s="326">
        <v>130</v>
      </c>
      <c r="Z12" s="328">
        <f>AA12-31</f>
        <v>41135</v>
      </c>
      <c r="AA12" s="328">
        <v>41166</v>
      </c>
      <c r="AB12" s="326">
        <v>39</v>
      </c>
      <c r="AD12" s="328">
        <f>AE12-33</f>
        <v>41131</v>
      </c>
      <c r="AE12" s="328">
        <v>41164</v>
      </c>
      <c r="AF12" s="326">
        <v>124</v>
      </c>
      <c r="AH12" s="328">
        <f>AI12-31</f>
        <v>41135</v>
      </c>
      <c r="AI12" s="328">
        <v>41166</v>
      </c>
      <c r="AJ12" s="326">
        <v>99</v>
      </c>
      <c r="AL12" s="328">
        <f>AM12-31</f>
        <v>41135</v>
      </c>
      <c r="AM12" s="328">
        <v>41166</v>
      </c>
      <c r="AN12" s="326">
        <v>89</v>
      </c>
      <c r="AP12" s="328">
        <f>AQ12-31</f>
        <v>41135</v>
      </c>
      <c r="AQ12" s="328">
        <v>41166</v>
      </c>
      <c r="AR12" s="326">
        <v>68</v>
      </c>
      <c r="AT12" s="328">
        <f>AU12-31</f>
        <v>41135</v>
      </c>
      <c r="AU12" s="328">
        <v>41166</v>
      </c>
      <c r="AV12" s="326">
        <v>163</v>
      </c>
      <c r="AX12" s="328">
        <f>AY12-31</f>
        <v>41135</v>
      </c>
      <c r="AY12" s="328">
        <v>41166</v>
      </c>
      <c r="AZ12" s="326">
        <v>118</v>
      </c>
      <c r="BA12" s="326"/>
      <c r="BB12" s="375">
        <f>BC12-31</f>
        <v>41135</v>
      </c>
      <c r="BC12" s="376">
        <v>41166</v>
      </c>
      <c r="BD12" s="377">
        <v>103</v>
      </c>
      <c r="BF12" s="375">
        <f>BG12-31</f>
        <v>41134</v>
      </c>
      <c r="BG12" s="376">
        <v>41165</v>
      </c>
      <c r="BH12" s="377">
        <v>83</v>
      </c>
      <c r="BJ12" s="375">
        <f>BK12-33</f>
        <v>41131</v>
      </c>
      <c r="BK12" s="376">
        <v>41164</v>
      </c>
      <c r="BL12" s="377">
        <v>32</v>
      </c>
      <c r="BN12" s="328">
        <f>BO12-33</f>
        <v>41131</v>
      </c>
      <c r="BO12" s="328">
        <v>41164</v>
      </c>
      <c r="BP12" s="326">
        <v>61</v>
      </c>
      <c r="BR12" s="328">
        <f>BS12-33</f>
        <v>41131</v>
      </c>
      <c r="BS12" s="328">
        <v>41164</v>
      </c>
      <c r="BT12" s="326">
        <v>44</v>
      </c>
      <c r="BV12" s="328">
        <f>BW12-33</f>
        <v>41143</v>
      </c>
      <c r="BW12" s="328">
        <v>41176</v>
      </c>
      <c r="BX12" s="326">
        <v>33</v>
      </c>
      <c r="BZ12" s="375">
        <f>CA12-27</f>
        <v>41230</v>
      </c>
      <c r="CA12" s="376">
        <v>41257</v>
      </c>
      <c r="CB12" s="377">
        <v>42</v>
      </c>
      <c r="CD12" s="375">
        <f>CE12-31</f>
        <v>41134</v>
      </c>
      <c r="CE12" s="376">
        <v>41165</v>
      </c>
      <c r="CF12" s="377">
        <v>54</v>
      </c>
      <c r="CH12" s="375">
        <f>CI12-31</f>
        <v>41134</v>
      </c>
      <c r="CI12" s="376">
        <v>41165</v>
      </c>
      <c r="CJ12" s="377">
        <v>61</v>
      </c>
      <c r="CK12" s="381"/>
      <c r="CL12" s="375">
        <f>CM12-31</f>
        <v>41135</v>
      </c>
      <c r="CM12" s="376">
        <v>41166</v>
      </c>
      <c r="CN12" s="377">
        <v>130</v>
      </c>
      <c r="CO12" s="381"/>
      <c r="CP12" s="375">
        <f>CQ12-31</f>
        <v>41135</v>
      </c>
      <c r="CQ12" s="376">
        <v>41166</v>
      </c>
      <c r="CR12" s="377">
        <v>51</v>
      </c>
      <c r="CS12" s="381"/>
      <c r="CT12" s="375">
        <f>CU12-31</f>
        <v>41135</v>
      </c>
      <c r="CU12" s="376">
        <v>41166</v>
      </c>
      <c r="CV12" s="377">
        <v>72</v>
      </c>
      <c r="CW12" s="381"/>
      <c r="CX12" s="375">
        <f>CY12-31</f>
        <v>41135</v>
      </c>
      <c r="CY12" s="376">
        <v>41166</v>
      </c>
      <c r="CZ12" s="377">
        <v>95</v>
      </c>
      <c r="DA12" s="381"/>
      <c r="DB12" s="375">
        <f>DC12-31</f>
        <v>41135</v>
      </c>
      <c r="DC12" s="376">
        <v>41166</v>
      </c>
      <c r="DD12" s="377">
        <v>30</v>
      </c>
      <c r="DE12" s="381"/>
      <c r="DF12" s="375">
        <f>DG12-33</f>
        <v>41143</v>
      </c>
      <c r="DG12" s="376">
        <v>41176</v>
      </c>
      <c r="DH12" s="377">
        <v>117</v>
      </c>
      <c r="DI12" s="381"/>
      <c r="DJ12" s="375">
        <f>DK12-32</f>
        <v>41123</v>
      </c>
      <c r="DK12" s="376">
        <v>41155</v>
      </c>
      <c r="DL12" s="377">
        <v>61</v>
      </c>
      <c r="DM12" s="381"/>
      <c r="DN12" s="375">
        <f>DO12-31</f>
        <v>41124</v>
      </c>
      <c r="DO12" s="376">
        <v>41155</v>
      </c>
      <c r="DP12" s="377">
        <v>94</v>
      </c>
      <c r="DQ12" s="381"/>
      <c r="DR12" s="375">
        <f>DS12-32</f>
        <v>41144</v>
      </c>
      <c r="DS12" s="376">
        <v>41176</v>
      </c>
      <c r="DT12" s="377">
        <v>114</v>
      </c>
      <c r="DU12" s="381"/>
      <c r="DV12" s="375">
        <f>DW12-32</f>
        <v>41123</v>
      </c>
      <c r="DW12" s="376">
        <v>41155</v>
      </c>
      <c r="DX12" s="377">
        <v>64</v>
      </c>
      <c r="DY12" s="381"/>
      <c r="DZ12" s="375">
        <f>EA12-32</f>
        <v>41144</v>
      </c>
      <c r="EA12" s="376">
        <v>41176</v>
      </c>
      <c r="EB12" s="377">
        <v>102</v>
      </c>
      <c r="EC12" s="381"/>
      <c r="ED12" s="375">
        <f>EE12-33</f>
        <v>41137</v>
      </c>
      <c r="EE12" s="376">
        <v>41170</v>
      </c>
      <c r="EF12" s="377">
        <v>29</v>
      </c>
      <c r="EG12" s="381"/>
      <c r="EH12" s="375">
        <f>EI12-32</f>
        <v>41123</v>
      </c>
      <c r="EI12" s="376">
        <v>41155</v>
      </c>
      <c r="EJ12" s="377">
        <v>52</v>
      </c>
      <c r="EK12" s="381"/>
      <c r="EL12" s="375">
        <f>EM12-33</f>
        <v>41137</v>
      </c>
      <c r="EM12" s="376">
        <v>41170</v>
      </c>
      <c r="EN12" s="377">
        <v>78</v>
      </c>
      <c r="EO12" s="381"/>
      <c r="EP12" s="375">
        <f>EQ12-33</f>
        <v>41137</v>
      </c>
      <c r="EQ12" s="376">
        <v>41170</v>
      </c>
      <c r="ER12" s="377">
        <v>78</v>
      </c>
      <c r="ES12" s="381"/>
      <c r="ET12" s="375">
        <f>EU12-30</f>
        <v>41127</v>
      </c>
      <c r="EU12" s="376">
        <v>41157</v>
      </c>
      <c r="EV12" s="377">
        <v>77</v>
      </c>
      <c r="EW12" s="381"/>
      <c r="EX12" s="375">
        <f>EY12-33</f>
        <v>41137</v>
      </c>
      <c r="EY12" s="376">
        <v>41170</v>
      </c>
      <c r="EZ12" s="377">
        <v>92</v>
      </c>
      <c r="FA12" s="381"/>
      <c r="FB12" s="375">
        <f>FC12-33</f>
        <v>41131</v>
      </c>
      <c r="FC12" s="376">
        <v>41164</v>
      </c>
      <c r="FD12" s="377">
        <v>51</v>
      </c>
      <c r="FE12" s="381"/>
      <c r="FF12" s="375">
        <f>FG12-31</f>
        <v>41135</v>
      </c>
      <c r="FG12" s="376">
        <v>41166</v>
      </c>
      <c r="FH12" s="377">
        <v>93</v>
      </c>
      <c r="FI12" s="381"/>
      <c r="FJ12" s="375">
        <f>FK12-29</f>
        <v>41178</v>
      </c>
      <c r="FK12" s="376">
        <v>41207</v>
      </c>
      <c r="FL12" s="377">
        <v>93</v>
      </c>
      <c r="FM12" s="381"/>
      <c r="FN12" s="375">
        <f>FO12-31</f>
        <v>41198</v>
      </c>
      <c r="FO12" s="376">
        <v>41229</v>
      </c>
      <c r="FP12" s="377">
        <v>129</v>
      </c>
      <c r="FQ12" s="381"/>
      <c r="FR12" s="375">
        <f>FS12-31</f>
        <v>41187</v>
      </c>
      <c r="FS12" s="376">
        <v>41218</v>
      </c>
      <c r="FT12" s="377">
        <v>84</v>
      </c>
      <c r="FU12" s="381"/>
      <c r="FV12" s="375">
        <f>FW12-31</f>
        <v>41212</v>
      </c>
      <c r="FW12" s="376">
        <v>41243</v>
      </c>
      <c r="FX12" s="377">
        <v>75</v>
      </c>
      <c r="FY12" s="381"/>
      <c r="FZ12" s="375">
        <f>GA12-29</f>
        <v>41191</v>
      </c>
      <c r="GA12" s="376">
        <v>41220</v>
      </c>
      <c r="GB12" s="377">
        <v>87</v>
      </c>
      <c r="GC12" s="381"/>
      <c r="GD12" s="375">
        <f>GE12-29</f>
        <v>41191</v>
      </c>
      <c r="GE12" s="376">
        <v>41220</v>
      </c>
      <c r="GF12" s="377">
        <v>94</v>
      </c>
      <c r="GG12" s="381"/>
      <c r="GH12" s="375">
        <f>GI12-29</f>
        <v>41191</v>
      </c>
      <c r="GI12" s="376">
        <v>41220</v>
      </c>
      <c r="GJ12" s="377">
        <v>134</v>
      </c>
      <c r="GK12" s="381"/>
      <c r="GL12" s="375">
        <f>GM12-31</f>
        <v>41187</v>
      </c>
      <c r="GM12" s="376">
        <v>41218</v>
      </c>
      <c r="GN12" s="377">
        <v>72</v>
      </c>
      <c r="GO12" s="381"/>
      <c r="GP12" s="375">
        <f>GQ12-28</f>
        <v>41185</v>
      </c>
      <c r="GQ12" s="376">
        <v>41213</v>
      </c>
      <c r="GR12" s="377">
        <v>79</v>
      </c>
      <c r="GS12" s="381"/>
      <c r="GT12" s="375">
        <f>GU12-29</f>
        <v>41193</v>
      </c>
      <c r="GU12" s="376">
        <v>41222</v>
      </c>
      <c r="GV12" s="377">
        <v>71</v>
      </c>
      <c r="GW12" s="381"/>
      <c r="GX12" s="375">
        <f>GY12-28</f>
        <v>41164</v>
      </c>
      <c r="GY12" s="376">
        <v>41192</v>
      </c>
      <c r="GZ12" s="377">
        <v>82</v>
      </c>
      <c r="HA12" s="381"/>
      <c r="HB12" s="375">
        <f>HC12-28</f>
        <v>41164</v>
      </c>
      <c r="HC12" s="376">
        <v>41192</v>
      </c>
      <c r="HD12" s="377">
        <v>70</v>
      </c>
      <c r="HE12" s="381"/>
      <c r="HF12" s="375">
        <f>HG12-29</f>
        <v>41164</v>
      </c>
      <c r="HG12" s="376">
        <v>41193</v>
      </c>
      <c r="HH12" s="377">
        <v>76</v>
      </c>
      <c r="HI12" s="381"/>
      <c r="HJ12" s="375">
        <f>HK12-29</f>
        <v>41164</v>
      </c>
      <c r="HK12" s="376">
        <v>41193</v>
      </c>
      <c r="HL12" s="377">
        <v>121</v>
      </c>
      <c r="HM12" s="381"/>
      <c r="HN12" s="375">
        <f>HO12-28</f>
        <v>41164</v>
      </c>
      <c r="HO12" s="376">
        <v>41192</v>
      </c>
      <c r="HP12" s="377">
        <v>31</v>
      </c>
      <c r="HQ12" s="381"/>
      <c r="HR12" s="375">
        <f>HS12-31</f>
        <v>41166</v>
      </c>
      <c r="HS12" s="376">
        <v>41197</v>
      </c>
      <c r="HT12" s="377">
        <v>64</v>
      </c>
      <c r="HU12" s="381"/>
      <c r="HV12" s="375">
        <f>HW12-31</f>
        <v>41166</v>
      </c>
      <c r="HW12" s="376">
        <v>41197</v>
      </c>
      <c r="HX12" s="377">
        <v>68</v>
      </c>
      <c r="HY12" s="381"/>
      <c r="HZ12" s="375">
        <f>IA12-31</f>
        <v>41166</v>
      </c>
      <c r="IA12" s="376">
        <v>41197</v>
      </c>
      <c r="IB12" s="377">
        <v>17</v>
      </c>
      <c r="IC12" s="381"/>
      <c r="ID12" s="375">
        <f>IE12-31</f>
        <v>41166</v>
      </c>
      <c r="IE12" s="376">
        <v>41197</v>
      </c>
      <c r="IF12" s="377">
        <v>77</v>
      </c>
      <c r="IG12" s="381"/>
      <c r="IH12" s="375">
        <f>II12-28</f>
        <v>41164</v>
      </c>
      <c r="II12" s="376">
        <v>41192</v>
      </c>
      <c r="IJ12" s="377">
        <v>75</v>
      </c>
      <c r="IK12" s="381"/>
      <c r="IL12" s="375">
        <f>IM12-28</f>
        <v>41164</v>
      </c>
      <c r="IM12" s="376">
        <v>41192</v>
      </c>
      <c r="IN12" s="377">
        <v>59</v>
      </c>
      <c r="IO12" s="381"/>
      <c r="IP12" s="375">
        <f>IQ12-31</f>
        <v>41166</v>
      </c>
      <c r="IQ12" s="376">
        <v>41197</v>
      </c>
      <c r="IR12" s="377">
        <v>110</v>
      </c>
      <c r="IS12" s="381"/>
      <c r="IT12" s="375">
        <f>IU12-28</f>
        <v>41164</v>
      </c>
      <c r="IU12" s="376">
        <v>41192</v>
      </c>
      <c r="IV12" s="377">
        <v>77</v>
      </c>
      <c r="IW12" s="381"/>
      <c r="IX12" s="375">
        <f>IY12-31</f>
        <v>41166</v>
      </c>
      <c r="IY12" s="376">
        <v>41197</v>
      </c>
      <c r="IZ12" s="377">
        <v>98</v>
      </c>
      <c r="JA12" s="381"/>
      <c r="JB12" s="375">
        <f>JC12-31</f>
        <v>41166</v>
      </c>
      <c r="JC12" s="376">
        <v>41197</v>
      </c>
      <c r="JD12" s="377">
        <v>73</v>
      </c>
    </row>
    <row r="13" spans="2:264" s="325" customFormat="1" x14ac:dyDescent="0.25">
      <c r="B13" s="328">
        <f>C13-31</f>
        <v>41166</v>
      </c>
      <c r="C13" s="328">
        <v>41197</v>
      </c>
      <c r="D13" s="326">
        <v>76</v>
      </c>
      <c r="E13" s="326"/>
      <c r="F13" s="328">
        <f>G13-31</f>
        <v>41167</v>
      </c>
      <c r="G13" s="328">
        <v>41198</v>
      </c>
      <c r="H13" s="326">
        <v>89</v>
      </c>
      <c r="I13" s="326"/>
      <c r="J13" s="328">
        <f>K13-31</f>
        <v>41166</v>
      </c>
      <c r="K13" s="328">
        <v>41197</v>
      </c>
      <c r="L13" s="326">
        <v>101</v>
      </c>
      <c r="N13" s="328">
        <f>O13-29</f>
        <v>41164</v>
      </c>
      <c r="O13" s="328">
        <v>41193</v>
      </c>
      <c r="P13" s="326">
        <v>73</v>
      </c>
      <c r="R13" s="328">
        <f>S13-28</f>
        <v>41164</v>
      </c>
      <c r="S13" s="328">
        <v>41192</v>
      </c>
      <c r="T13" s="326">
        <v>153</v>
      </c>
      <c r="V13" s="328">
        <f>W13-33</f>
        <v>41289</v>
      </c>
      <c r="W13" s="328">
        <v>41322</v>
      </c>
      <c r="X13" s="326">
        <v>113</v>
      </c>
      <c r="Z13" s="328">
        <f>AA13-31</f>
        <v>41166</v>
      </c>
      <c r="AA13" s="328">
        <v>41197</v>
      </c>
      <c r="AB13" s="326">
        <v>64</v>
      </c>
      <c r="AD13" s="328">
        <f>AE13-28</f>
        <v>41164</v>
      </c>
      <c r="AE13" s="328">
        <v>41192</v>
      </c>
      <c r="AF13" s="326">
        <v>86</v>
      </c>
      <c r="AH13" s="328">
        <f>AI13-31</f>
        <v>41166</v>
      </c>
      <c r="AI13" s="328">
        <v>41197</v>
      </c>
      <c r="AJ13" s="326">
        <v>75</v>
      </c>
      <c r="AL13" s="328">
        <f>AM13-31</f>
        <v>41166</v>
      </c>
      <c r="AM13" s="328">
        <v>41197</v>
      </c>
      <c r="AN13" s="326">
        <v>93</v>
      </c>
      <c r="AP13" s="328">
        <f>AQ13-31</f>
        <v>41166</v>
      </c>
      <c r="AQ13" s="328">
        <v>41197</v>
      </c>
      <c r="AR13" s="326">
        <v>55</v>
      </c>
      <c r="AT13" s="328">
        <f>AU13-31</f>
        <v>41166</v>
      </c>
      <c r="AU13" s="328">
        <v>41197</v>
      </c>
      <c r="AV13" s="326">
        <v>112</v>
      </c>
      <c r="AX13" s="328">
        <f>AY13-31</f>
        <v>41166</v>
      </c>
      <c r="AY13" s="328">
        <v>41197</v>
      </c>
      <c r="AZ13" s="326">
        <v>110</v>
      </c>
      <c r="BA13" s="326"/>
      <c r="BB13" s="375">
        <f>BC13-31</f>
        <v>41166</v>
      </c>
      <c r="BC13" s="376">
        <v>41197</v>
      </c>
      <c r="BD13" s="377">
        <v>104</v>
      </c>
      <c r="BF13" s="375">
        <f>BG13-28</f>
        <v>41165</v>
      </c>
      <c r="BG13" s="376">
        <v>41193</v>
      </c>
      <c r="BH13" s="377">
        <v>71</v>
      </c>
      <c r="BJ13" s="375">
        <f>BK13-28</f>
        <v>41164</v>
      </c>
      <c r="BK13" s="376">
        <v>41192</v>
      </c>
      <c r="BL13" s="377">
        <v>52</v>
      </c>
      <c r="BN13" s="328">
        <f>BO13-28</f>
        <v>41164</v>
      </c>
      <c r="BO13" s="328">
        <v>41192</v>
      </c>
      <c r="BP13" s="326">
        <v>49</v>
      </c>
      <c r="BR13" s="328">
        <f>BS13-28</f>
        <v>41164</v>
      </c>
      <c r="BS13" s="328">
        <v>41192</v>
      </c>
      <c r="BT13" s="326">
        <v>78</v>
      </c>
      <c r="BV13" s="328">
        <f>BW13-29</f>
        <v>41176</v>
      </c>
      <c r="BW13" s="328">
        <v>41205</v>
      </c>
      <c r="BX13" s="326">
        <v>35</v>
      </c>
      <c r="BZ13" s="375">
        <f>CA13-32</f>
        <v>41257</v>
      </c>
      <c r="CA13" s="376">
        <v>41289</v>
      </c>
      <c r="CB13" s="377">
        <v>93</v>
      </c>
      <c r="CD13" s="375">
        <f>CE13-28</f>
        <v>41165</v>
      </c>
      <c r="CE13" s="376">
        <v>41193</v>
      </c>
      <c r="CF13" s="377">
        <v>48</v>
      </c>
      <c r="CH13" s="375">
        <f>CI13-28</f>
        <v>41165</v>
      </c>
      <c r="CI13" s="376">
        <v>41193</v>
      </c>
      <c r="CJ13" s="377">
        <v>58</v>
      </c>
      <c r="CK13" s="381"/>
      <c r="CL13" s="375">
        <f>CM13-31</f>
        <v>41166</v>
      </c>
      <c r="CM13" s="376">
        <v>41197</v>
      </c>
      <c r="CN13" s="377">
        <v>127</v>
      </c>
      <c r="CO13" s="381"/>
      <c r="CP13" s="375">
        <f>CQ13-31</f>
        <v>41166</v>
      </c>
      <c r="CQ13" s="376">
        <v>41197</v>
      </c>
      <c r="CR13" s="377">
        <v>46</v>
      </c>
      <c r="CS13" s="381"/>
      <c r="CT13" s="375">
        <f>CU13-31</f>
        <v>41166</v>
      </c>
      <c r="CU13" s="376">
        <v>41197</v>
      </c>
      <c r="CV13" s="377">
        <v>80</v>
      </c>
      <c r="CW13" s="381"/>
      <c r="CX13" s="375">
        <f>CY13-31</f>
        <v>41166</v>
      </c>
      <c r="CY13" s="376">
        <v>41197</v>
      </c>
      <c r="CZ13" s="377">
        <v>116</v>
      </c>
      <c r="DA13" s="381"/>
      <c r="DB13" s="375">
        <f>DC13-31</f>
        <v>41166</v>
      </c>
      <c r="DC13" s="376">
        <v>41197</v>
      </c>
      <c r="DD13" s="377">
        <v>26</v>
      </c>
      <c r="DE13" s="381"/>
      <c r="DF13" s="375">
        <f>DG13-29</f>
        <v>41176</v>
      </c>
      <c r="DG13" s="376">
        <v>41205</v>
      </c>
      <c r="DH13" s="377">
        <v>119</v>
      </c>
      <c r="DI13" s="381"/>
      <c r="DJ13" s="375">
        <f>DK13-30</f>
        <v>41155</v>
      </c>
      <c r="DK13" s="376">
        <v>41185</v>
      </c>
      <c r="DL13" s="377">
        <v>68</v>
      </c>
      <c r="DM13" s="381"/>
      <c r="DN13" s="375">
        <f>DO13-29</f>
        <v>41155</v>
      </c>
      <c r="DO13" s="376">
        <v>41184</v>
      </c>
      <c r="DP13" s="377">
        <v>88</v>
      </c>
      <c r="DQ13" s="381"/>
      <c r="DR13" s="375">
        <f>DS13-29</f>
        <v>41176</v>
      </c>
      <c r="DS13" s="376">
        <v>41205</v>
      </c>
      <c r="DT13" s="377">
        <v>111</v>
      </c>
      <c r="DU13" s="381"/>
      <c r="DV13" s="375">
        <f>DW13-29</f>
        <v>41155</v>
      </c>
      <c r="DW13" s="376">
        <v>41184</v>
      </c>
      <c r="DX13" s="377">
        <v>63</v>
      </c>
      <c r="DY13" s="381"/>
      <c r="DZ13" s="375">
        <f>EA13-29</f>
        <v>41176</v>
      </c>
      <c r="EA13" s="376">
        <v>41205</v>
      </c>
      <c r="EB13" s="377">
        <v>84</v>
      </c>
      <c r="EC13" s="381"/>
      <c r="ED13" s="375">
        <f>EE13-30</f>
        <v>41170</v>
      </c>
      <c r="EE13" s="376">
        <v>41200</v>
      </c>
      <c r="EF13" s="377">
        <v>69</v>
      </c>
      <c r="EG13" s="381"/>
      <c r="EH13" s="375">
        <f>EI13-29</f>
        <v>41155</v>
      </c>
      <c r="EI13" s="376">
        <v>41184</v>
      </c>
      <c r="EJ13" s="377">
        <v>54</v>
      </c>
      <c r="EK13" s="381"/>
      <c r="EL13" s="375">
        <f>EM13-29</f>
        <v>41170</v>
      </c>
      <c r="EM13" s="376">
        <v>41199</v>
      </c>
      <c r="EN13" s="377">
        <v>79</v>
      </c>
      <c r="EO13" s="381"/>
      <c r="EP13" s="375">
        <f>EQ13-29</f>
        <v>41170</v>
      </c>
      <c r="EQ13" s="376">
        <v>41199</v>
      </c>
      <c r="ER13" s="377">
        <v>80</v>
      </c>
      <c r="ES13" s="381"/>
      <c r="ET13" s="375">
        <f>EU13-30</f>
        <v>41157</v>
      </c>
      <c r="EU13" s="376">
        <v>41187</v>
      </c>
      <c r="EV13" s="377">
        <v>78</v>
      </c>
      <c r="EW13" s="381"/>
      <c r="EX13" s="375">
        <f>EY13-29</f>
        <v>41170</v>
      </c>
      <c r="EY13" s="376">
        <v>41199</v>
      </c>
      <c r="EZ13" s="377">
        <v>66</v>
      </c>
      <c r="FA13" s="381"/>
      <c r="FB13" s="375">
        <f>FC13-29</f>
        <v>41164</v>
      </c>
      <c r="FC13" s="376">
        <v>41193</v>
      </c>
      <c r="FD13" s="377">
        <v>43</v>
      </c>
      <c r="FE13" s="381"/>
      <c r="FF13" s="375">
        <f>FG13-32</f>
        <v>41166</v>
      </c>
      <c r="FG13" s="376">
        <v>41198</v>
      </c>
      <c r="FH13" s="377">
        <v>80</v>
      </c>
      <c r="FI13" s="381"/>
      <c r="FJ13" s="375">
        <f>FK13-33</f>
        <v>41206</v>
      </c>
      <c r="FK13" s="376">
        <v>41239</v>
      </c>
      <c r="FL13" s="377">
        <v>105</v>
      </c>
      <c r="FM13" s="381"/>
      <c r="FN13" s="375">
        <f>FO13-30</f>
        <v>41230</v>
      </c>
      <c r="FO13" s="376">
        <v>41260</v>
      </c>
      <c r="FP13" s="377">
        <v>130</v>
      </c>
      <c r="FQ13" s="381"/>
      <c r="FR13" s="375">
        <f>FS13-31</f>
        <v>41216</v>
      </c>
      <c r="FS13" s="376">
        <v>41247</v>
      </c>
      <c r="FT13" s="377">
        <v>77</v>
      </c>
      <c r="FU13" s="381"/>
      <c r="FV13" s="375">
        <f>FW13-30</f>
        <v>41244</v>
      </c>
      <c r="FW13" s="376">
        <v>41274</v>
      </c>
      <c r="FX13" s="377">
        <v>88</v>
      </c>
      <c r="FY13" s="381"/>
      <c r="FZ13" s="375">
        <f>GA13-33</f>
        <v>41216</v>
      </c>
      <c r="GA13" s="376">
        <v>41249</v>
      </c>
      <c r="GB13" s="377">
        <v>95</v>
      </c>
      <c r="GC13" s="381"/>
      <c r="GD13" s="375">
        <f>GE13-33</f>
        <v>41216</v>
      </c>
      <c r="GE13" s="376">
        <v>41249</v>
      </c>
      <c r="GF13" s="377">
        <v>105</v>
      </c>
      <c r="GG13" s="381"/>
      <c r="GH13" s="375">
        <f>GI13-33</f>
        <v>41216</v>
      </c>
      <c r="GI13" s="376">
        <v>41249</v>
      </c>
      <c r="GJ13" s="377">
        <v>142</v>
      </c>
      <c r="GK13" s="381"/>
      <c r="GL13" s="375">
        <f>GM13-31</f>
        <v>41216</v>
      </c>
      <c r="GM13" s="376">
        <v>41247</v>
      </c>
      <c r="GN13" s="377">
        <v>73</v>
      </c>
      <c r="GO13" s="381"/>
      <c r="GP13" s="375">
        <f>GQ13-33</f>
        <v>41210</v>
      </c>
      <c r="GQ13" s="376">
        <v>41243</v>
      </c>
      <c r="GR13" s="377">
        <v>99</v>
      </c>
      <c r="GS13" s="381"/>
      <c r="GT13" s="375">
        <f>GU13-33</f>
        <v>41220</v>
      </c>
      <c r="GU13" s="376">
        <v>41253</v>
      </c>
      <c r="GV13" s="377">
        <v>92</v>
      </c>
      <c r="GW13" s="381"/>
      <c r="GX13" s="375">
        <f>GY13-33</f>
        <v>41192</v>
      </c>
      <c r="GY13" s="376">
        <v>41225</v>
      </c>
      <c r="GZ13" s="377">
        <v>112</v>
      </c>
      <c r="HA13" s="381"/>
      <c r="HB13" s="375">
        <f>HC13-33</f>
        <v>41192</v>
      </c>
      <c r="HC13" s="376">
        <v>41225</v>
      </c>
      <c r="HD13" s="377">
        <v>88</v>
      </c>
      <c r="HE13" s="381"/>
      <c r="HF13" s="375">
        <f>HG13-32</f>
        <v>41193</v>
      </c>
      <c r="HG13" s="376">
        <v>41225</v>
      </c>
      <c r="HH13" s="377">
        <v>95</v>
      </c>
      <c r="HI13" s="381"/>
      <c r="HJ13" s="375">
        <f>HK13-32</f>
        <v>41193</v>
      </c>
      <c r="HK13" s="376">
        <v>41225</v>
      </c>
      <c r="HL13" s="377">
        <v>146</v>
      </c>
      <c r="HM13" s="381"/>
      <c r="HN13" s="375">
        <f>HO13-33</f>
        <v>41192</v>
      </c>
      <c r="HO13" s="376">
        <v>41225</v>
      </c>
      <c r="HP13" s="377">
        <v>40</v>
      </c>
      <c r="HQ13" s="381"/>
      <c r="HR13" s="375">
        <f>HS13-30</f>
        <v>41197</v>
      </c>
      <c r="HS13" s="376">
        <v>41227</v>
      </c>
      <c r="HT13" s="377">
        <v>84</v>
      </c>
      <c r="HU13" s="381"/>
      <c r="HV13" s="375">
        <f>HW13-30</f>
        <v>41197</v>
      </c>
      <c r="HW13" s="376">
        <v>41227</v>
      </c>
      <c r="HX13" s="377">
        <v>78</v>
      </c>
      <c r="HY13" s="381"/>
      <c r="HZ13" s="375">
        <f>IA13-30</f>
        <v>41197</v>
      </c>
      <c r="IA13" s="376">
        <v>41227</v>
      </c>
      <c r="IB13" s="377">
        <v>47</v>
      </c>
      <c r="IC13" s="381"/>
      <c r="ID13" s="375">
        <f>IE13-30</f>
        <v>41197</v>
      </c>
      <c r="IE13" s="376">
        <v>41227</v>
      </c>
      <c r="IF13" s="377">
        <v>93</v>
      </c>
      <c r="IG13" s="381"/>
      <c r="IH13" s="375">
        <f>II13-33</f>
        <v>41192</v>
      </c>
      <c r="II13" s="376">
        <v>41225</v>
      </c>
      <c r="IJ13" s="377">
        <v>84</v>
      </c>
      <c r="IK13" s="381"/>
      <c r="IL13" s="375">
        <f>IM13-33</f>
        <v>41192</v>
      </c>
      <c r="IM13" s="376">
        <v>41225</v>
      </c>
      <c r="IN13" s="377">
        <v>83</v>
      </c>
      <c r="IO13" s="381"/>
      <c r="IP13" s="375">
        <f>IQ13-30</f>
        <v>41197</v>
      </c>
      <c r="IQ13" s="376">
        <v>41227</v>
      </c>
      <c r="IR13" s="377">
        <v>121</v>
      </c>
      <c r="IS13" s="381"/>
      <c r="IT13" s="375">
        <f>IU13-33</f>
        <v>41192</v>
      </c>
      <c r="IU13" s="376">
        <v>41225</v>
      </c>
      <c r="IV13" s="377">
        <v>96</v>
      </c>
      <c r="IW13" s="381"/>
      <c r="IX13" s="375">
        <f>IY13-30</f>
        <v>41197</v>
      </c>
      <c r="IY13" s="376">
        <v>41227</v>
      </c>
      <c r="IZ13" s="377">
        <v>107</v>
      </c>
      <c r="JA13" s="381"/>
      <c r="JB13" s="375">
        <f>JC13-32</f>
        <v>41197</v>
      </c>
      <c r="JC13" s="376">
        <v>41229</v>
      </c>
      <c r="JD13" s="377">
        <v>84</v>
      </c>
    </row>
    <row r="14" spans="2:264" s="325" customFormat="1" x14ac:dyDescent="0.25">
      <c r="B14" s="328">
        <f>C14-32</f>
        <v>41197</v>
      </c>
      <c r="C14" s="328">
        <v>41229</v>
      </c>
      <c r="D14" s="326">
        <v>87</v>
      </c>
      <c r="E14" s="326"/>
      <c r="F14" s="328">
        <f>G14-31</f>
        <v>41198</v>
      </c>
      <c r="G14" s="328">
        <v>41229</v>
      </c>
      <c r="H14" s="326">
        <v>92</v>
      </c>
      <c r="I14" s="326"/>
      <c r="J14" s="328">
        <f>K14-32</f>
        <v>41197</v>
      </c>
      <c r="K14" s="328">
        <v>41229</v>
      </c>
      <c r="L14" s="326">
        <v>112</v>
      </c>
      <c r="N14" s="328">
        <f>O14-32</f>
        <v>41193</v>
      </c>
      <c r="O14" s="328">
        <v>41225</v>
      </c>
      <c r="P14" s="326">
        <v>92</v>
      </c>
      <c r="R14" s="328">
        <f>S14-33</f>
        <v>41192</v>
      </c>
      <c r="S14" s="328">
        <v>41225</v>
      </c>
      <c r="T14" s="326">
        <v>159</v>
      </c>
      <c r="V14" s="328">
        <f>W14-29</f>
        <v>41322</v>
      </c>
      <c r="W14" s="328">
        <v>41351</v>
      </c>
      <c r="X14" s="326">
        <v>102</v>
      </c>
      <c r="Z14" s="328">
        <f>AA14-30</f>
        <v>41197</v>
      </c>
      <c r="AA14" s="328">
        <v>41227</v>
      </c>
      <c r="AB14" s="326">
        <v>60</v>
      </c>
      <c r="AD14" s="328">
        <f>AE14-33</f>
        <v>41192</v>
      </c>
      <c r="AE14" s="328">
        <v>41225</v>
      </c>
      <c r="AF14" s="326">
        <v>134</v>
      </c>
      <c r="AH14" s="328">
        <f>AI14-31</f>
        <v>41197</v>
      </c>
      <c r="AI14" s="328">
        <v>41228</v>
      </c>
      <c r="AJ14" s="326">
        <v>78</v>
      </c>
      <c r="AL14" s="328">
        <f>AM14-31</f>
        <v>41197</v>
      </c>
      <c r="AM14" s="328">
        <v>41228</v>
      </c>
      <c r="AN14" s="326">
        <v>97</v>
      </c>
      <c r="AP14" s="328">
        <f>AQ14-32</f>
        <v>41197</v>
      </c>
      <c r="AQ14" s="328">
        <v>41229</v>
      </c>
      <c r="AR14" s="326">
        <v>56</v>
      </c>
      <c r="AT14" s="328">
        <f>AU14-31</f>
        <v>41197</v>
      </c>
      <c r="AU14" s="328">
        <v>41228</v>
      </c>
      <c r="AV14" s="326">
        <v>81</v>
      </c>
      <c r="AX14" s="328">
        <f>AY14-30</f>
        <v>41197</v>
      </c>
      <c r="AY14" s="328">
        <v>41227</v>
      </c>
      <c r="AZ14" s="326">
        <v>104</v>
      </c>
      <c r="BA14" s="326"/>
      <c r="BB14" s="375">
        <f>BC14-30</f>
        <v>41197</v>
      </c>
      <c r="BC14" s="376">
        <v>41227</v>
      </c>
      <c r="BD14" s="377">
        <v>104</v>
      </c>
      <c r="BF14" s="375">
        <f>BG14-33</f>
        <v>41193</v>
      </c>
      <c r="BG14" s="376">
        <v>41226</v>
      </c>
      <c r="BH14" s="377">
        <v>98</v>
      </c>
      <c r="BJ14" s="375">
        <f>BK14-33</f>
        <v>41192</v>
      </c>
      <c r="BK14" s="376">
        <v>41225</v>
      </c>
      <c r="BL14" s="377">
        <v>35</v>
      </c>
      <c r="BN14" s="328">
        <f>BO14-33</f>
        <v>41192</v>
      </c>
      <c r="BO14" s="328">
        <v>41225</v>
      </c>
      <c r="BP14" s="326">
        <v>65</v>
      </c>
      <c r="BR14" s="328">
        <f>BS14-33</f>
        <v>41192</v>
      </c>
      <c r="BS14" s="328">
        <v>41225</v>
      </c>
      <c r="BT14" s="326">
        <v>98</v>
      </c>
      <c r="BV14" s="328">
        <f>BW14-31</f>
        <v>41205</v>
      </c>
      <c r="BW14" s="328">
        <v>41236</v>
      </c>
      <c r="BX14" s="326">
        <v>43</v>
      </c>
      <c r="BZ14" s="375">
        <f>CA14-33</f>
        <v>41289</v>
      </c>
      <c r="CA14" s="376">
        <v>41322</v>
      </c>
      <c r="CB14" s="377">
        <v>96</v>
      </c>
      <c r="CD14" s="375">
        <f>CE14-33</f>
        <v>41193</v>
      </c>
      <c r="CE14" s="376">
        <v>41226</v>
      </c>
      <c r="CF14" s="377">
        <v>18</v>
      </c>
      <c r="CH14" s="375">
        <f>CI14-33</f>
        <v>41193</v>
      </c>
      <c r="CI14" s="376">
        <v>41226</v>
      </c>
      <c r="CJ14" s="377">
        <v>72</v>
      </c>
      <c r="CK14" s="381"/>
      <c r="CL14" s="375">
        <f>CM14-30</f>
        <v>41197</v>
      </c>
      <c r="CM14" s="376">
        <v>41227</v>
      </c>
      <c r="CN14" s="377">
        <v>54</v>
      </c>
      <c r="CO14" s="381"/>
      <c r="CP14" s="375">
        <f>CQ14-30</f>
        <v>41197</v>
      </c>
      <c r="CQ14" s="376">
        <v>41227</v>
      </c>
      <c r="CR14" s="377">
        <v>53</v>
      </c>
      <c r="CS14" s="381"/>
      <c r="CT14" s="375">
        <f>CU14-30</f>
        <v>41197</v>
      </c>
      <c r="CU14" s="376">
        <v>41227</v>
      </c>
      <c r="CV14" s="377">
        <v>74</v>
      </c>
      <c r="CW14" s="381"/>
      <c r="CX14" s="375">
        <f>CY14-30</f>
        <v>41197</v>
      </c>
      <c r="CY14" s="376">
        <v>41227</v>
      </c>
      <c r="CZ14" s="377">
        <v>110</v>
      </c>
      <c r="DA14" s="381"/>
      <c r="DB14" s="375">
        <f>DC14-30</f>
        <v>41197</v>
      </c>
      <c r="DC14" s="376">
        <v>41227</v>
      </c>
      <c r="DD14" s="377">
        <v>34</v>
      </c>
      <c r="DE14" s="381"/>
      <c r="DF14" s="375">
        <f>DG14-31</f>
        <v>41205</v>
      </c>
      <c r="DG14" s="376">
        <v>41236</v>
      </c>
      <c r="DH14" s="377">
        <v>120</v>
      </c>
      <c r="DI14" s="381"/>
      <c r="DJ14" s="375">
        <f>DK14-33</f>
        <v>41185</v>
      </c>
      <c r="DK14" s="376">
        <v>41218</v>
      </c>
      <c r="DL14" s="377">
        <v>71</v>
      </c>
      <c r="DM14" s="381"/>
      <c r="DN14" s="375">
        <f>DO14-30</f>
        <v>41184</v>
      </c>
      <c r="DO14" s="376">
        <v>41214</v>
      </c>
      <c r="DP14" s="377">
        <v>99</v>
      </c>
      <c r="DQ14" s="381"/>
      <c r="DR14" s="375">
        <f>DS14-31</f>
        <v>41205</v>
      </c>
      <c r="DS14" s="376">
        <v>41236</v>
      </c>
      <c r="DT14" s="377">
        <v>124</v>
      </c>
      <c r="DU14" s="381"/>
      <c r="DV14" s="375">
        <f>DW14-30</f>
        <v>41184</v>
      </c>
      <c r="DW14" s="376">
        <v>41214</v>
      </c>
      <c r="DX14" s="377">
        <v>58</v>
      </c>
      <c r="DY14" s="381"/>
      <c r="DZ14" s="375">
        <f>EA14-31</f>
        <v>41205</v>
      </c>
      <c r="EA14" s="376">
        <v>41236</v>
      </c>
      <c r="EB14" s="377">
        <v>94</v>
      </c>
      <c r="EC14" s="381"/>
      <c r="ED14" s="375">
        <f>EE14-33</f>
        <v>41200</v>
      </c>
      <c r="EE14" s="376">
        <v>41233</v>
      </c>
      <c r="EF14" s="377">
        <v>30</v>
      </c>
      <c r="EG14" s="381"/>
      <c r="EH14" s="375">
        <f>EI14-30</f>
        <v>41184</v>
      </c>
      <c r="EI14" s="376">
        <v>41214</v>
      </c>
      <c r="EJ14" s="377">
        <v>55</v>
      </c>
      <c r="EK14" s="381"/>
      <c r="EL14" s="375">
        <f>EM14-33</f>
        <v>41199</v>
      </c>
      <c r="EM14" s="376">
        <v>41232</v>
      </c>
      <c r="EN14" s="377">
        <v>108</v>
      </c>
      <c r="EO14" s="381"/>
      <c r="EP14" s="375">
        <f>EQ14-33</f>
        <v>41199</v>
      </c>
      <c r="EQ14" s="376">
        <v>41232</v>
      </c>
      <c r="ER14" s="377">
        <v>92</v>
      </c>
      <c r="ES14" s="381"/>
      <c r="ET14" s="375">
        <f>EU14-33</f>
        <v>41187</v>
      </c>
      <c r="EU14" s="376">
        <v>41220</v>
      </c>
      <c r="EV14" s="377">
        <v>96</v>
      </c>
      <c r="EW14" s="381"/>
      <c r="EX14" s="375">
        <f>EY14-33</f>
        <v>41199</v>
      </c>
      <c r="EY14" s="376">
        <v>41232</v>
      </c>
      <c r="EZ14" s="377">
        <v>89</v>
      </c>
      <c r="FA14" s="381"/>
      <c r="FB14" s="375">
        <f>FC14-33</f>
        <v>41193</v>
      </c>
      <c r="FC14" s="376">
        <v>41226</v>
      </c>
      <c r="FD14" s="377">
        <v>42</v>
      </c>
      <c r="FE14" s="381"/>
      <c r="FF14" s="375">
        <f>FG14-29</f>
        <v>41198</v>
      </c>
      <c r="FG14" s="376">
        <v>41227</v>
      </c>
      <c r="FH14" s="377">
        <v>53</v>
      </c>
      <c r="FI14" s="381"/>
      <c r="FJ14" s="375">
        <f>FK14-29</f>
        <v>41240</v>
      </c>
      <c r="FK14" s="376">
        <v>41269</v>
      </c>
      <c r="FL14" s="377">
        <v>94</v>
      </c>
      <c r="FM14" s="381"/>
      <c r="FN14" s="375">
        <f>FO14-30</f>
        <v>41259</v>
      </c>
      <c r="FO14" s="376">
        <v>41289</v>
      </c>
      <c r="FP14" s="377">
        <v>130</v>
      </c>
      <c r="FQ14" s="381"/>
      <c r="FR14" s="375">
        <f>FS14-29</f>
        <v>41252</v>
      </c>
      <c r="FS14" s="376">
        <v>41281</v>
      </c>
      <c r="FT14" s="377">
        <v>76</v>
      </c>
      <c r="FU14" s="381"/>
      <c r="FV14" s="375">
        <f>FW14-30</f>
        <v>41274</v>
      </c>
      <c r="FW14" s="376">
        <v>41304</v>
      </c>
      <c r="FX14" s="377">
        <v>90</v>
      </c>
      <c r="FY14" s="381"/>
      <c r="FZ14" s="375">
        <f>GA14-29</f>
        <v>41255</v>
      </c>
      <c r="GA14" s="376">
        <v>41284</v>
      </c>
      <c r="GB14" s="377">
        <v>70</v>
      </c>
      <c r="GC14" s="381"/>
      <c r="GD14" s="375">
        <f>GE14-29</f>
        <v>41255</v>
      </c>
      <c r="GE14" s="376">
        <v>41284</v>
      </c>
      <c r="GF14" s="377">
        <v>90</v>
      </c>
      <c r="GG14" s="381"/>
      <c r="GH14" s="375">
        <f>GI14-29</f>
        <v>41255</v>
      </c>
      <c r="GI14" s="376">
        <v>41284</v>
      </c>
      <c r="GJ14" s="377">
        <v>120</v>
      </c>
      <c r="GK14" s="381"/>
      <c r="GL14" s="375">
        <f>GM14-29</f>
        <v>41252</v>
      </c>
      <c r="GM14" s="376">
        <v>41281</v>
      </c>
      <c r="GN14" s="377">
        <v>72</v>
      </c>
      <c r="GO14" s="381"/>
      <c r="GP14" s="375">
        <f>GQ14-29</f>
        <v>41248</v>
      </c>
      <c r="GQ14" s="376">
        <v>41277</v>
      </c>
      <c r="GR14" s="377">
        <v>83</v>
      </c>
      <c r="GS14" s="381"/>
      <c r="GT14" s="375">
        <f>GU14-30</f>
        <v>41258</v>
      </c>
      <c r="GU14" s="376">
        <v>41288</v>
      </c>
      <c r="GV14" s="377">
        <v>83</v>
      </c>
      <c r="GW14" s="381"/>
      <c r="GX14" s="375">
        <f>GY14-29</f>
        <v>41225</v>
      </c>
      <c r="GY14" s="376">
        <v>41254</v>
      </c>
      <c r="GZ14" s="377">
        <v>107</v>
      </c>
      <c r="HA14" s="381"/>
      <c r="HB14" s="375">
        <f>HC14-29</f>
        <v>41225</v>
      </c>
      <c r="HC14" s="376">
        <v>41254</v>
      </c>
      <c r="HD14" s="377">
        <v>74</v>
      </c>
      <c r="HE14" s="381"/>
      <c r="HF14" s="375">
        <f>HG14-29</f>
        <v>41225</v>
      </c>
      <c r="HG14" s="376">
        <v>41254</v>
      </c>
      <c r="HH14" s="377">
        <v>76</v>
      </c>
      <c r="HI14" s="381"/>
      <c r="HJ14" s="375">
        <f>HK14-29</f>
        <v>41225</v>
      </c>
      <c r="HK14" s="376">
        <v>41254</v>
      </c>
      <c r="HL14" s="377">
        <v>132</v>
      </c>
      <c r="HM14" s="381"/>
      <c r="HN14" s="375">
        <f>HO14-29</f>
        <v>41225</v>
      </c>
      <c r="HO14" s="376">
        <v>41254</v>
      </c>
      <c r="HP14" s="377">
        <v>44</v>
      </c>
      <c r="HQ14" s="381"/>
      <c r="HR14" s="375">
        <f>HS14-30</f>
        <v>41227</v>
      </c>
      <c r="HS14" s="376">
        <v>41257</v>
      </c>
      <c r="HT14" s="377">
        <v>81</v>
      </c>
      <c r="HU14" s="381"/>
      <c r="HV14" s="375">
        <f>HW14-30</f>
        <v>41227</v>
      </c>
      <c r="HW14" s="376">
        <v>41257</v>
      </c>
      <c r="HX14" s="377">
        <v>83</v>
      </c>
      <c r="HY14" s="381"/>
      <c r="HZ14" s="375">
        <f>IA14-30</f>
        <v>41227</v>
      </c>
      <c r="IA14" s="376">
        <v>41257</v>
      </c>
      <c r="IB14" s="377">
        <v>86</v>
      </c>
      <c r="IC14" s="381"/>
      <c r="ID14" s="375">
        <f>IE14-30</f>
        <v>41227</v>
      </c>
      <c r="IE14" s="376">
        <v>41257</v>
      </c>
      <c r="IF14" s="377">
        <v>92</v>
      </c>
      <c r="IG14" s="381"/>
      <c r="IH14" s="375">
        <f>II14-29</f>
        <v>41225</v>
      </c>
      <c r="II14" s="376">
        <v>41254</v>
      </c>
      <c r="IJ14" s="377">
        <v>79</v>
      </c>
      <c r="IK14" s="381"/>
      <c r="IL14" s="375">
        <f>IM14-29</f>
        <v>41225</v>
      </c>
      <c r="IM14" s="376">
        <v>41254</v>
      </c>
      <c r="IN14" s="377">
        <v>74</v>
      </c>
      <c r="IO14" s="381"/>
      <c r="IP14" s="375">
        <f>IQ14-30</f>
        <v>41227</v>
      </c>
      <c r="IQ14" s="376">
        <v>41257</v>
      </c>
      <c r="IR14" s="377">
        <v>127</v>
      </c>
      <c r="IS14" s="381"/>
      <c r="IT14" s="375">
        <f>IU14-29</f>
        <v>41225</v>
      </c>
      <c r="IU14" s="376">
        <v>41254</v>
      </c>
      <c r="IV14" s="377">
        <v>85</v>
      </c>
      <c r="IW14" s="381"/>
      <c r="IX14" s="375">
        <f>IY14-30</f>
        <v>41227</v>
      </c>
      <c r="IY14" s="376">
        <v>41257</v>
      </c>
      <c r="IZ14" s="377">
        <v>113</v>
      </c>
      <c r="JA14" s="381"/>
      <c r="JB14" s="375">
        <f>JC14-31</f>
        <v>41229</v>
      </c>
      <c r="JC14" s="376">
        <v>41260</v>
      </c>
      <c r="JD14" s="377">
        <v>102</v>
      </c>
    </row>
    <row r="15" spans="2:264" s="325" customFormat="1" x14ac:dyDescent="0.25">
      <c r="B15" s="328">
        <f>C15-28</f>
        <v>41229</v>
      </c>
      <c r="C15" s="328">
        <v>41257</v>
      </c>
      <c r="D15" s="326">
        <v>80</v>
      </c>
      <c r="E15" s="326"/>
      <c r="F15" s="328">
        <f>G15-28</f>
        <v>41229</v>
      </c>
      <c r="G15" s="328">
        <v>41257</v>
      </c>
      <c r="H15" s="326">
        <v>89</v>
      </c>
      <c r="I15" s="326"/>
      <c r="J15" s="328">
        <f>K15-28</f>
        <v>41229</v>
      </c>
      <c r="K15" s="328">
        <v>41257</v>
      </c>
      <c r="L15" s="326">
        <v>108</v>
      </c>
      <c r="N15" s="328">
        <f>O15-29</f>
        <v>41225</v>
      </c>
      <c r="O15" s="328">
        <v>41254</v>
      </c>
      <c r="P15" s="326">
        <v>109</v>
      </c>
      <c r="R15" s="328">
        <f>S15-29</f>
        <v>41225</v>
      </c>
      <c r="S15" s="328">
        <v>41254</v>
      </c>
      <c r="T15" s="326">
        <v>146</v>
      </c>
      <c r="V15" s="328">
        <f>W15-28</f>
        <v>41351</v>
      </c>
      <c r="W15" s="328">
        <v>41379</v>
      </c>
      <c r="X15" s="326">
        <v>102</v>
      </c>
      <c r="Z15" s="328">
        <f>AA15-30</f>
        <v>41227</v>
      </c>
      <c r="AA15" s="328">
        <v>41257</v>
      </c>
      <c r="AB15" s="326">
        <v>62</v>
      </c>
      <c r="AD15" s="328">
        <f>AE15-29</f>
        <v>41225</v>
      </c>
      <c r="AE15" s="328">
        <v>41254</v>
      </c>
      <c r="AF15" s="326">
        <v>105</v>
      </c>
      <c r="AH15" s="328">
        <f>AI15-29</f>
        <v>41228</v>
      </c>
      <c r="AI15" s="328">
        <v>41257</v>
      </c>
      <c r="AJ15" s="326">
        <v>92</v>
      </c>
      <c r="AL15" s="328">
        <f>AM15-29</f>
        <v>41228</v>
      </c>
      <c r="AM15" s="328">
        <v>41257</v>
      </c>
      <c r="AN15" s="326">
        <v>98</v>
      </c>
      <c r="AP15" s="328">
        <f>AQ15-31</f>
        <v>41229</v>
      </c>
      <c r="AQ15" s="328">
        <v>41260</v>
      </c>
      <c r="AR15" s="326">
        <v>55</v>
      </c>
      <c r="AT15" s="328">
        <f>AU15-29</f>
        <v>41228</v>
      </c>
      <c r="AU15" s="328">
        <v>41257</v>
      </c>
      <c r="AV15" s="326">
        <v>82</v>
      </c>
      <c r="AX15" s="328">
        <f>AY15-30</f>
        <v>41227</v>
      </c>
      <c r="AY15" s="328">
        <v>41257</v>
      </c>
      <c r="AZ15" s="326">
        <v>113</v>
      </c>
      <c r="BA15" s="326"/>
      <c r="BB15" s="375">
        <f>BC15-30</f>
        <v>41227</v>
      </c>
      <c r="BC15" s="376">
        <v>41257</v>
      </c>
      <c r="BD15" s="377">
        <v>105</v>
      </c>
      <c r="BF15" s="375">
        <f>BG15-28</f>
        <v>41226</v>
      </c>
      <c r="BG15" s="376">
        <v>41254</v>
      </c>
      <c r="BH15" s="377">
        <v>105</v>
      </c>
      <c r="BJ15" s="375">
        <f>BK15-29</f>
        <v>41225</v>
      </c>
      <c r="BK15" s="376">
        <v>41254</v>
      </c>
      <c r="BL15" s="377">
        <v>68</v>
      </c>
      <c r="BN15" s="328">
        <f>BO15-29</f>
        <v>41225</v>
      </c>
      <c r="BO15" s="328">
        <v>41254</v>
      </c>
      <c r="BP15" s="326">
        <v>69</v>
      </c>
      <c r="BR15" s="328">
        <f>BS15-29</f>
        <v>41225</v>
      </c>
      <c r="BS15" s="328">
        <v>41254</v>
      </c>
      <c r="BT15" s="326">
        <v>88</v>
      </c>
      <c r="BV15" s="328">
        <f>BW15-33</f>
        <v>41236</v>
      </c>
      <c r="BW15" s="328">
        <v>41269</v>
      </c>
      <c r="BX15" s="326">
        <v>45</v>
      </c>
      <c r="BZ15" s="375">
        <f>CA15-29</f>
        <v>41322</v>
      </c>
      <c r="CA15" s="376">
        <v>41351</v>
      </c>
      <c r="CB15" s="377">
        <v>76</v>
      </c>
      <c r="CD15" s="375">
        <f>CE15-28</f>
        <v>41226</v>
      </c>
      <c r="CE15" s="376">
        <v>41254</v>
      </c>
      <c r="CF15" s="377">
        <v>29</v>
      </c>
      <c r="CH15" s="375">
        <f>CI15-28</f>
        <v>41226</v>
      </c>
      <c r="CI15" s="376">
        <v>41254</v>
      </c>
      <c r="CJ15" s="377">
        <v>64</v>
      </c>
      <c r="CK15" s="381"/>
      <c r="CL15" s="375">
        <f>CM15-30</f>
        <v>41227</v>
      </c>
      <c r="CM15" s="376">
        <v>41257</v>
      </c>
      <c r="CN15" s="377">
        <v>44</v>
      </c>
      <c r="CO15" s="381"/>
      <c r="CP15" s="375">
        <f>CQ15-30</f>
        <v>41227</v>
      </c>
      <c r="CQ15" s="376">
        <v>41257</v>
      </c>
      <c r="CR15" s="377">
        <v>63</v>
      </c>
      <c r="CS15" s="381"/>
      <c r="CT15" s="375">
        <f>CU15-30</f>
        <v>41227</v>
      </c>
      <c r="CU15" s="376">
        <v>41257</v>
      </c>
      <c r="CV15" s="377">
        <v>62</v>
      </c>
      <c r="CW15" s="381"/>
      <c r="CX15" s="375">
        <f>CY15-30</f>
        <v>41227</v>
      </c>
      <c r="CY15" s="376">
        <v>41257</v>
      </c>
      <c r="CZ15" s="377">
        <v>118</v>
      </c>
      <c r="DA15" s="381"/>
      <c r="DB15" s="375">
        <f>DC15-33</f>
        <v>41227</v>
      </c>
      <c r="DC15" s="376">
        <v>41260</v>
      </c>
      <c r="DD15" s="377">
        <v>48</v>
      </c>
      <c r="DE15" s="381"/>
      <c r="DF15" s="375">
        <f>DG15-33</f>
        <v>41236</v>
      </c>
      <c r="DG15" s="376">
        <v>41269</v>
      </c>
      <c r="DH15" s="377">
        <v>134</v>
      </c>
      <c r="DI15" s="381"/>
      <c r="DJ15" s="375">
        <f>DK15-29</f>
        <v>41218</v>
      </c>
      <c r="DK15" s="376">
        <v>41247</v>
      </c>
      <c r="DL15" s="377">
        <v>67</v>
      </c>
      <c r="DM15" s="381"/>
      <c r="DN15" s="375">
        <f>DO15-33</f>
        <v>41214</v>
      </c>
      <c r="DO15" s="376">
        <v>41247</v>
      </c>
      <c r="DP15" s="377">
        <v>132</v>
      </c>
      <c r="DQ15" s="381"/>
      <c r="DR15" s="375">
        <f>DS15-33</f>
        <v>41236</v>
      </c>
      <c r="DS15" s="376">
        <v>41269</v>
      </c>
      <c r="DT15" s="377">
        <v>147</v>
      </c>
      <c r="DU15" s="381"/>
      <c r="DV15" s="375">
        <f>DW15-32</f>
        <v>41214</v>
      </c>
      <c r="DW15" s="376">
        <v>41246</v>
      </c>
      <c r="DX15" s="377">
        <v>79</v>
      </c>
      <c r="DY15" s="381"/>
      <c r="DZ15" s="375">
        <f>EA15-33</f>
        <v>41236</v>
      </c>
      <c r="EA15" s="376">
        <v>41269</v>
      </c>
      <c r="EB15" s="377">
        <v>111</v>
      </c>
      <c r="EC15" s="381"/>
      <c r="ED15" s="375">
        <f>EE15-28</f>
        <v>41233</v>
      </c>
      <c r="EE15" s="376">
        <v>41261</v>
      </c>
      <c r="EF15" s="377">
        <v>47</v>
      </c>
      <c r="EG15" s="381"/>
      <c r="EH15" s="375">
        <f>EI15-32</f>
        <v>41214</v>
      </c>
      <c r="EI15" s="376">
        <v>41246</v>
      </c>
      <c r="EJ15" s="377">
        <v>62</v>
      </c>
      <c r="EK15" s="381"/>
      <c r="EL15" s="375">
        <f>EM15-29</f>
        <v>41232</v>
      </c>
      <c r="EM15" s="376">
        <v>41261</v>
      </c>
      <c r="EN15" s="377">
        <v>75</v>
      </c>
      <c r="EO15" s="381"/>
      <c r="EP15" s="375">
        <f>EQ15-29</f>
        <v>41232</v>
      </c>
      <c r="EQ15" s="376">
        <v>41261</v>
      </c>
      <c r="ER15" s="377">
        <v>110</v>
      </c>
      <c r="ES15" s="381"/>
      <c r="ET15" s="375">
        <f>EU15-28</f>
        <v>41220</v>
      </c>
      <c r="EU15" s="376">
        <v>41248</v>
      </c>
      <c r="EV15" s="377">
        <v>101</v>
      </c>
      <c r="EW15" s="381"/>
      <c r="EX15" s="375">
        <f>EY15-29</f>
        <v>41232</v>
      </c>
      <c r="EY15" s="376">
        <v>41261</v>
      </c>
      <c r="EZ15" s="377">
        <v>93</v>
      </c>
      <c r="FA15" s="381"/>
      <c r="FB15" s="375">
        <f>FC15-30</f>
        <v>41226</v>
      </c>
      <c r="FC15" s="376">
        <v>41256</v>
      </c>
      <c r="FD15" s="377">
        <v>22</v>
      </c>
      <c r="FE15" s="381"/>
      <c r="FF15" s="375">
        <f>FG15-30</f>
        <v>41227</v>
      </c>
      <c r="FG15" s="376">
        <v>41257</v>
      </c>
      <c r="FH15" s="377">
        <v>83</v>
      </c>
      <c r="FI15" s="381"/>
      <c r="FJ15" s="375">
        <f>FK15-33</f>
        <v>41266</v>
      </c>
      <c r="FK15" s="376">
        <v>41299</v>
      </c>
      <c r="FL15" s="377">
        <v>114</v>
      </c>
      <c r="FM15" s="381"/>
      <c r="FN15" s="375">
        <f>FO15-32</f>
        <v>41288</v>
      </c>
      <c r="FO15" s="376">
        <v>41320</v>
      </c>
      <c r="FP15" s="377">
        <v>125</v>
      </c>
      <c r="FQ15" s="381"/>
      <c r="FR15" s="375">
        <f>FS15-32</f>
        <v>41277</v>
      </c>
      <c r="FS15" s="376">
        <v>41309</v>
      </c>
      <c r="FT15" s="377">
        <v>89</v>
      </c>
      <c r="FU15" s="381"/>
      <c r="FV15" s="375">
        <f>FW1504</f>
        <v>0</v>
      </c>
      <c r="FW15" s="376">
        <v>41333</v>
      </c>
      <c r="FX15" s="377">
        <v>99</v>
      </c>
      <c r="FY15" s="381"/>
      <c r="FZ15" s="375">
        <f>GA15-29</f>
        <v>41282</v>
      </c>
      <c r="GA15" s="376">
        <v>41311</v>
      </c>
      <c r="GB15" s="377">
        <v>66</v>
      </c>
      <c r="GC15" s="381"/>
      <c r="GD15" s="375">
        <f>GE15-30</f>
        <v>41281</v>
      </c>
      <c r="GE15" s="376">
        <v>41311</v>
      </c>
      <c r="GF15" s="377">
        <v>89</v>
      </c>
      <c r="GG15" s="381"/>
      <c r="GH15" s="375">
        <f>GI15-30</f>
        <v>41281</v>
      </c>
      <c r="GI15" s="376">
        <v>41311</v>
      </c>
      <c r="GJ15" s="377">
        <v>132</v>
      </c>
      <c r="GK15" s="381"/>
      <c r="GL15" s="375">
        <f>GM15-32</f>
        <v>41277</v>
      </c>
      <c r="GM15" s="376">
        <v>41309</v>
      </c>
      <c r="GN15" s="377">
        <v>77</v>
      </c>
      <c r="GO15" s="381"/>
      <c r="GP15" s="375">
        <f>GQ15-31</f>
        <v>41274</v>
      </c>
      <c r="GQ15" s="376">
        <v>41305</v>
      </c>
      <c r="GR15" s="377">
        <v>91</v>
      </c>
      <c r="GS15" s="381"/>
      <c r="GT15" s="375">
        <f>GU15-31</f>
        <v>41285</v>
      </c>
      <c r="GU15" s="376">
        <v>41316</v>
      </c>
      <c r="GV15" s="377">
        <v>100</v>
      </c>
      <c r="GW15" s="381"/>
      <c r="GX15" s="375">
        <f>GY15-31</f>
        <v>41254</v>
      </c>
      <c r="GY15" s="376">
        <v>41285</v>
      </c>
      <c r="GZ15" s="377">
        <v>132</v>
      </c>
      <c r="HA15" s="381"/>
      <c r="HB15" s="375">
        <f>HC15-31</f>
        <v>41254</v>
      </c>
      <c r="HC15" s="376">
        <v>41285</v>
      </c>
      <c r="HD15" s="377">
        <v>93</v>
      </c>
      <c r="HE15" s="381"/>
      <c r="HF15" s="375">
        <f>HG15-31</f>
        <v>41254</v>
      </c>
      <c r="HG15" s="376">
        <v>41285</v>
      </c>
      <c r="HH15" s="377">
        <v>59</v>
      </c>
      <c r="HI15" s="381"/>
      <c r="HJ15" s="375">
        <f>HK15-31</f>
        <v>41254</v>
      </c>
      <c r="HK15" s="376">
        <v>41285</v>
      </c>
      <c r="HL15" s="377">
        <v>149</v>
      </c>
      <c r="HM15" s="381"/>
      <c r="HN15" s="375">
        <f>HO15-31</f>
        <v>41254</v>
      </c>
      <c r="HO15" s="376">
        <v>41285</v>
      </c>
      <c r="HP15" s="377">
        <v>42</v>
      </c>
      <c r="HQ15" s="381"/>
      <c r="HR15" s="375">
        <f>HS15-32</f>
        <v>41257</v>
      </c>
      <c r="HS15" s="376">
        <v>41289</v>
      </c>
      <c r="HT15" s="377">
        <v>95</v>
      </c>
      <c r="HU15" s="381"/>
      <c r="HV15" s="375">
        <f>HW15-32</f>
        <v>41257</v>
      </c>
      <c r="HW15" s="376">
        <v>41289</v>
      </c>
      <c r="HX15" s="377">
        <v>87</v>
      </c>
      <c r="HY15" s="381"/>
      <c r="HZ15" s="375">
        <f>IA15-32</f>
        <v>41257</v>
      </c>
      <c r="IA15" s="376">
        <v>41289</v>
      </c>
      <c r="IB15" s="377">
        <v>102</v>
      </c>
      <c r="IC15" s="381"/>
      <c r="ID15" s="375">
        <f>IE15-32</f>
        <v>41257</v>
      </c>
      <c r="IE15" s="376">
        <v>41289</v>
      </c>
      <c r="IF15" s="377">
        <v>101</v>
      </c>
      <c r="IG15" s="381"/>
      <c r="IH15" s="375">
        <f>II15-31</f>
        <v>41254</v>
      </c>
      <c r="II15" s="376">
        <v>41285</v>
      </c>
      <c r="IJ15" s="377">
        <v>85</v>
      </c>
      <c r="IK15" s="381"/>
      <c r="IL15" s="375">
        <f>IM15-31</f>
        <v>41254</v>
      </c>
      <c r="IM15" s="376">
        <v>41285</v>
      </c>
      <c r="IN15" s="377">
        <v>101</v>
      </c>
      <c r="IO15" s="381"/>
      <c r="IP15" s="375">
        <f>IQ15-32</f>
        <v>41257</v>
      </c>
      <c r="IQ15" s="376">
        <v>41289</v>
      </c>
      <c r="IR15" s="377">
        <v>154</v>
      </c>
      <c r="IS15" s="381"/>
      <c r="IT15" s="375">
        <f>IU15-31</f>
        <v>41254</v>
      </c>
      <c r="IU15" s="376">
        <v>41285</v>
      </c>
      <c r="IV15" s="377">
        <v>113</v>
      </c>
      <c r="IW15" s="381"/>
      <c r="IX15" s="375">
        <f>IY15-32</f>
        <v>41257</v>
      </c>
      <c r="IY15" s="376">
        <v>41289</v>
      </c>
      <c r="IZ15" s="377">
        <v>123</v>
      </c>
      <c r="JA15" s="381"/>
      <c r="JB15" s="375">
        <f>JC15-29</f>
        <v>41260</v>
      </c>
      <c r="JC15" s="376">
        <v>41289</v>
      </c>
      <c r="JD15" s="377">
        <v>98</v>
      </c>
    </row>
    <row r="16" spans="2:264" s="325" customFormat="1" x14ac:dyDescent="0.25">
      <c r="B16" s="328">
        <f>C16-32</f>
        <v>41257</v>
      </c>
      <c r="C16" s="328">
        <v>41289</v>
      </c>
      <c r="D16" s="326">
        <v>95</v>
      </c>
      <c r="E16" s="326"/>
      <c r="F16" s="328">
        <f>G16-32</f>
        <v>41257</v>
      </c>
      <c r="G16" s="328">
        <v>41289</v>
      </c>
      <c r="H16" s="326">
        <v>102</v>
      </c>
      <c r="I16" s="326"/>
      <c r="J16" s="328">
        <f>K16-32</f>
        <v>41257</v>
      </c>
      <c r="K16" s="328">
        <v>41289</v>
      </c>
      <c r="L16" s="326">
        <v>131</v>
      </c>
      <c r="N16" s="328">
        <f>O16-31</f>
        <v>41254</v>
      </c>
      <c r="O16" s="328">
        <v>41285</v>
      </c>
      <c r="P16" s="326">
        <v>113</v>
      </c>
      <c r="R16" s="328">
        <f>S16-31</f>
        <v>41254</v>
      </c>
      <c r="S16" s="328">
        <v>41285</v>
      </c>
      <c r="T16" s="326">
        <v>191</v>
      </c>
      <c r="V16" s="328">
        <f>W16-29</f>
        <v>41379</v>
      </c>
      <c r="W16" s="328">
        <v>41408</v>
      </c>
      <c r="X16" s="326">
        <v>106</v>
      </c>
      <c r="Z16" s="328">
        <f>AA16-32</f>
        <v>41257</v>
      </c>
      <c r="AA16" s="328">
        <v>41289</v>
      </c>
      <c r="AB16" s="326">
        <v>68</v>
      </c>
      <c r="AD16" s="328">
        <f>AE16-31</f>
        <v>41254</v>
      </c>
      <c r="AE16" s="328">
        <v>41285</v>
      </c>
      <c r="AF16" s="326">
        <v>133</v>
      </c>
      <c r="AH16" s="328">
        <f>AI16-32</f>
        <v>41257</v>
      </c>
      <c r="AI16" s="328">
        <v>41289</v>
      </c>
      <c r="AJ16" s="326">
        <v>97</v>
      </c>
      <c r="AL16" s="328">
        <f>AM16-32</f>
        <v>41257</v>
      </c>
      <c r="AM16" s="328">
        <v>41289</v>
      </c>
      <c r="AN16" s="326">
        <v>108</v>
      </c>
      <c r="AP16" s="328">
        <f>AQ16-29</f>
        <v>41260</v>
      </c>
      <c r="AQ16" s="328">
        <v>41289</v>
      </c>
      <c r="AR16" s="326">
        <v>59</v>
      </c>
      <c r="AT16" s="328">
        <f>AU16-32</f>
        <v>41257</v>
      </c>
      <c r="AU16" s="328">
        <v>41289</v>
      </c>
      <c r="AV16" s="326">
        <v>86</v>
      </c>
      <c r="AX16" s="328">
        <f>AY16-32</f>
        <v>41257</v>
      </c>
      <c r="AY16" s="328">
        <v>41289</v>
      </c>
      <c r="AZ16" s="326">
        <v>126</v>
      </c>
      <c r="BA16" s="326"/>
      <c r="BB16" s="375">
        <f>BC16-32</f>
        <v>41257</v>
      </c>
      <c r="BC16" s="376">
        <v>41289</v>
      </c>
      <c r="BD16" s="377">
        <v>122</v>
      </c>
      <c r="BF16" s="375">
        <f>BG16-31</f>
        <v>41254</v>
      </c>
      <c r="BG16" s="376">
        <v>41285</v>
      </c>
      <c r="BH16" s="377">
        <v>129</v>
      </c>
      <c r="BJ16" s="375">
        <f>BK16-31</f>
        <v>41254</v>
      </c>
      <c r="BK16" s="376">
        <v>41285</v>
      </c>
      <c r="BL16" s="377">
        <v>77</v>
      </c>
      <c r="BN16" s="328">
        <f>BO16-31</f>
        <v>41254</v>
      </c>
      <c r="BO16" s="328">
        <v>41285</v>
      </c>
      <c r="BP16" s="326">
        <v>89</v>
      </c>
      <c r="BR16" s="328">
        <f>BS16-31</f>
        <v>41254</v>
      </c>
      <c r="BS16" s="328">
        <v>41285</v>
      </c>
      <c r="BT16" s="326">
        <v>82</v>
      </c>
      <c r="BV16" s="328">
        <f>BW16-28</f>
        <v>41269</v>
      </c>
      <c r="BW16" s="328">
        <v>41297</v>
      </c>
      <c r="BX16" s="326">
        <v>40</v>
      </c>
      <c r="BZ16" s="375">
        <f>CA16-28</f>
        <v>41351</v>
      </c>
      <c r="CA16" s="376">
        <v>41379</v>
      </c>
      <c r="CB16" s="377">
        <v>82</v>
      </c>
      <c r="CD16" s="375">
        <f>CE16-31</f>
        <v>41254</v>
      </c>
      <c r="CE16" s="376">
        <v>41285</v>
      </c>
      <c r="CF16" s="377">
        <v>47</v>
      </c>
      <c r="CH16" s="375">
        <f>CI16-31</f>
        <v>41254</v>
      </c>
      <c r="CI16" s="376">
        <v>41285</v>
      </c>
      <c r="CJ16" s="377">
        <v>84</v>
      </c>
      <c r="CK16" s="381"/>
      <c r="CL16" s="375">
        <f>CM16-32</f>
        <v>41257</v>
      </c>
      <c r="CM16" s="376">
        <v>41289</v>
      </c>
      <c r="CN16" s="377">
        <v>53</v>
      </c>
      <c r="CO16" s="381"/>
      <c r="CP16" s="375">
        <f>CQ16-32</f>
        <v>41257</v>
      </c>
      <c r="CQ16" s="376">
        <v>41289</v>
      </c>
      <c r="CR16" s="377">
        <v>75</v>
      </c>
      <c r="CS16" s="381"/>
      <c r="CT16" s="375">
        <f>CU16-32</f>
        <v>41257</v>
      </c>
      <c r="CU16" s="376">
        <v>41289</v>
      </c>
      <c r="CV16" s="377">
        <v>62</v>
      </c>
      <c r="CW16" s="381"/>
      <c r="CX16" s="375">
        <f>CY16-32</f>
        <v>41257</v>
      </c>
      <c r="CY16" s="376">
        <v>41289</v>
      </c>
      <c r="CZ16" s="377">
        <v>132</v>
      </c>
      <c r="DA16" s="381"/>
      <c r="DB16" s="375">
        <f>DC16-29</f>
        <v>41260</v>
      </c>
      <c r="DC16" s="376">
        <v>41289</v>
      </c>
      <c r="DD16" s="377">
        <v>31</v>
      </c>
      <c r="DE16" s="381"/>
      <c r="DF16" s="375">
        <f>DG16-28</f>
        <v>41269</v>
      </c>
      <c r="DG16" s="376">
        <v>41297</v>
      </c>
      <c r="DH16" s="377">
        <v>112</v>
      </c>
      <c r="DI16" s="381"/>
      <c r="DJ16" s="375">
        <f>DK16-31</f>
        <v>41247</v>
      </c>
      <c r="DK16" s="376">
        <v>41278</v>
      </c>
      <c r="DL16" s="377">
        <v>72</v>
      </c>
      <c r="DM16" s="381"/>
      <c r="DN16" s="375">
        <f>DO16-30</f>
        <v>41247</v>
      </c>
      <c r="DO16" s="376">
        <v>41277</v>
      </c>
      <c r="DP16" s="377">
        <v>97</v>
      </c>
      <c r="DQ16" s="381"/>
      <c r="DR16" s="375">
        <f>DS16-28</f>
        <v>41269</v>
      </c>
      <c r="DS16" s="376">
        <v>41297</v>
      </c>
      <c r="DT16" s="377">
        <v>126</v>
      </c>
      <c r="DU16" s="381"/>
      <c r="DV16" s="375">
        <f>DW16-31</f>
        <v>41246</v>
      </c>
      <c r="DW16" s="376">
        <v>41277</v>
      </c>
      <c r="DX16" s="377">
        <v>76</v>
      </c>
      <c r="DY16" s="381"/>
      <c r="DZ16" s="375">
        <f>EA16-28</f>
        <v>41269</v>
      </c>
      <c r="EA16" s="376">
        <v>41297</v>
      </c>
      <c r="EB16" s="377">
        <v>104</v>
      </c>
      <c r="EC16" s="381"/>
      <c r="ED16" s="375">
        <f>EE16-30</f>
        <v>41261</v>
      </c>
      <c r="EE16" s="376">
        <v>41291</v>
      </c>
      <c r="EF16" s="377">
        <v>58</v>
      </c>
      <c r="EG16" s="381"/>
      <c r="EH16" s="375">
        <f>EI16-31</f>
        <v>41246</v>
      </c>
      <c r="EI16" s="376">
        <v>41277</v>
      </c>
      <c r="EJ16" s="377">
        <v>52</v>
      </c>
      <c r="EK16" s="381"/>
      <c r="EL16" s="375">
        <f>EM16-30</f>
        <v>41261</v>
      </c>
      <c r="EM16" s="376">
        <v>41291</v>
      </c>
      <c r="EN16" s="377">
        <v>81</v>
      </c>
      <c r="EO16" s="381"/>
      <c r="EP16" s="375">
        <f>EQ16-30</f>
        <v>41261</v>
      </c>
      <c r="EQ16" s="376">
        <v>41291</v>
      </c>
      <c r="ER16" s="377">
        <v>146</v>
      </c>
      <c r="ES16" s="381"/>
      <c r="ET16" s="375">
        <f>EU16-33</f>
        <v>41248</v>
      </c>
      <c r="EU16" s="376">
        <v>41281</v>
      </c>
      <c r="EV16" s="377">
        <v>123</v>
      </c>
      <c r="EW16" s="381"/>
      <c r="EX16" s="375">
        <f>EY16-30</f>
        <v>41261</v>
      </c>
      <c r="EY16" s="376">
        <v>41291</v>
      </c>
      <c r="EZ16" s="377">
        <v>86</v>
      </c>
      <c r="FA16" s="381"/>
      <c r="FB16" s="375">
        <f>FC16-29</f>
        <v>41256</v>
      </c>
      <c r="FC16" s="376">
        <v>41285</v>
      </c>
      <c r="FD16" s="377">
        <v>19</v>
      </c>
      <c r="FE16" s="381"/>
      <c r="FF16" s="375">
        <f>FG16-32</f>
        <v>41257</v>
      </c>
      <c r="FG16" s="376">
        <v>41289</v>
      </c>
      <c r="FH16" s="377">
        <v>97</v>
      </c>
      <c r="FI16" s="381"/>
      <c r="FJ16" s="375">
        <f>FK16-29</f>
        <v>41301</v>
      </c>
      <c r="FK16" s="376">
        <v>41330</v>
      </c>
      <c r="FL16" s="377">
        <v>100</v>
      </c>
      <c r="FM16" s="381"/>
      <c r="FN16" s="375">
        <f>FO16-31</f>
        <v>41317</v>
      </c>
      <c r="FO16" s="376">
        <v>41348</v>
      </c>
      <c r="FP16" s="377">
        <v>116</v>
      </c>
      <c r="FQ16" s="381"/>
      <c r="FR16" s="375">
        <f>FS16-31</f>
        <v>41307</v>
      </c>
      <c r="FS16" s="376">
        <v>41338</v>
      </c>
      <c r="FT16" s="377">
        <v>96</v>
      </c>
      <c r="FU16" s="381"/>
      <c r="FV16" s="375">
        <f>FW16-31</f>
        <v>41334</v>
      </c>
      <c r="FW16" s="376">
        <v>41365</v>
      </c>
      <c r="FX16" s="377">
        <v>73</v>
      </c>
      <c r="FY16" s="381"/>
      <c r="FZ16" s="375">
        <f>GA16-33</f>
        <v>41307</v>
      </c>
      <c r="GA16" s="376">
        <v>41340</v>
      </c>
      <c r="GB16" s="377">
        <v>113</v>
      </c>
      <c r="GC16" s="381"/>
      <c r="GD16" s="375">
        <f>GE16-33</f>
        <v>41307</v>
      </c>
      <c r="GE16" s="376">
        <v>41340</v>
      </c>
      <c r="GF16" s="377">
        <v>90</v>
      </c>
      <c r="GG16" s="381"/>
      <c r="GH16" s="375">
        <f>GI16-33</f>
        <v>41307</v>
      </c>
      <c r="GI16" s="376">
        <v>41340</v>
      </c>
      <c r="GJ16" s="377">
        <v>139</v>
      </c>
      <c r="GK16" s="381"/>
      <c r="GL16" s="375">
        <f>GM16-31</f>
        <v>41307</v>
      </c>
      <c r="GM16" s="376">
        <v>41338</v>
      </c>
      <c r="GN16" s="377">
        <v>80</v>
      </c>
      <c r="GO16" s="381"/>
      <c r="GP16" s="375">
        <f>GQ16-33</f>
        <v>41301</v>
      </c>
      <c r="GQ16" s="376">
        <v>41334</v>
      </c>
      <c r="GR16" s="377">
        <v>60</v>
      </c>
      <c r="GS16" s="381"/>
      <c r="GT16" s="375">
        <f>GU16-31</f>
        <v>41313</v>
      </c>
      <c r="GU16" s="376">
        <v>41344</v>
      </c>
      <c r="GV16" s="377">
        <v>77</v>
      </c>
      <c r="GW16" s="381"/>
      <c r="GX16" s="375">
        <f>GY16-33</f>
        <v>41285</v>
      </c>
      <c r="GY16" s="376">
        <v>41318</v>
      </c>
      <c r="GZ16" s="377">
        <v>102</v>
      </c>
      <c r="HA16" s="381"/>
      <c r="HB16" s="375">
        <f>HC16-33</f>
        <v>41285</v>
      </c>
      <c r="HC16" s="376">
        <v>41318</v>
      </c>
      <c r="HD16" s="377">
        <v>79</v>
      </c>
      <c r="HE16" s="381"/>
      <c r="HF16" s="375">
        <f>HG16-33</f>
        <v>41285</v>
      </c>
      <c r="HG16" s="376">
        <v>41318</v>
      </c>
      <c r="HH16" s="377">
        <v>125</v>
      </c>
      <c r="HI16" s="381"/>
      <c r="HJ16" s="375">
        <f>HK16-33</f>
        <v>41285</v>
      </c>
      <c r="HK16" s="376">
        <v>41318</v>
      </c>
      <c r="HL16" s="377">
        <v>135</v>
      </c>
      <c r="HM16" s="381"/>
      <c r="HN16" s="375">
        <f>HO16-33</f>
        <v>41285</v>
      </c>
      <c r="HO16" s="376">
        <v>41318</v>
      </c>
      <c r="HP16" s="377">
        <v>40</v>
      </c>
      <c r="HQ16" s="381"/>
      <c r="HR16" s="375">
        <f>HS16-31</f>
        <v>41289</v>
      </c>
      <c r="HS16" s="376">
        <v>41320</v>
      </c>
      <c r="HT16" s="377">
        <v>93</v>
      </c>
      <c r="HU16" s="381"/>
      <c r="HV16" s="375">
        <f>HW16-31</f>
        <v>41289</v>
      </c>
      <c r="HW16" s="376">
        <v>41320</v>
      </c>
      <c r="HX16" s="377">
        <v>97</v>
      </c>
      <c r="HY16" s="381"/>
      <c r="HZ16" s="375">
        <f>IA16-31</f>
        <v>41289</v>
      </c>
      <c r="IA16" s="376">
        <v>41320</v>
      </c>
      <c r="IB16" s="377">
        <v>98</v>
      </c>
      <c r="IC16" s="381"/>
      <c r="ID16" s="375">
        <f>IE16-31</f>
        <v>41289</v>
      </c>
      <c r="IE16" s="376">
        <v>41320</v>
      </c>
      <c r="IF16" s="377">
        <v>72</v>
      </c>
      <c r="IG16" s="381"/>
      <c r="IH16" s="375">
        <f>II16-33</f>
        <v>41285</v>
      </c>
      <c r="II16" s="376">
        <v>41318</v>
      </c>
      <c r="IJ16" s="377">
        <v>68</v>
      </c>
      <c r="IK16" s="381"/>
      <c r="IL16" s="375">
        <f>IM16-33</f>
        <v>41285</v>
      </c>
      <c r="IM16" s="376">
        <v>41318</v>
      </c>
      <c r="IN16" s="377">
        <v>82</v>
      </c>
      <c r="IO16" s="381"/>
      <c r="IP16" s="375">
        <f>IQ16-31</f>
        <v>41289</v>
      </c>
      <c r="IQ16" s="376">
        <v>41320</v>
      </c>
      <c r="IR16" s="377">
        <v>168</v>
      </c>
      <c r="IS16" s="381"/>
      <c r="IT16" s="375">
        <f>IU16-33</f>
        <v>41285</v>
      </c>
      <c r="IU16" s="376">
        <v>41318</v>
      </c>
      <c r="IV16" s="377">
        <v>93</v>
      </c>
      <c r="IW16" s="381"/>
      <c r="IX16" s="375">
        <f>IY16-31</f>
        <v>41289</v>
      </c>
      <c r="IY16" s="376">
        <v>41320</v>
      </c>
      <c r="IZ16" s="377">
        <v>124</v>
      </c>
      <c r="JA16" s="381"/>
      <c r="JB16" s="375">
        <f>JC16-33</f>
        <v>41289</v>
      </c>
      <c r="JC16" s="376">
        <v>41322</v>
      </c>
      <c r="JD16" s="377">
        <v>129</v>
      </c>
    </row>
    <row r="17" spans="2:264" s="325" customFormat="1" x14ac:dyDescent="0.25">
      <c r="B17" s="328">
        <f>C17-33</f>
        <v>41289</v>
      </c>
      <c r="C17" s="328">
        <v>41322</v>
      </c>
      <c r="D17" s="326">
        <v>114</v>
      </c>
      <c r="E17" s="326"/>
      <c r="F17" s="328">
        <f>G17-33</f>
        <v>41289</v>
      </c>
      <c r="G17" s="328">
        <v>41322</v>
      </c>
      <c r="H17" s="326">
        <v>120</v>
      </c>
      <c r="I17" s="326"/>
      <c r="J17" s="328">
        <f>K17-33</f>
        <v>41289</v>
      </c>
      <c r="K17" s="328">
        <v>41322</v>
      </c>
      <c r="L17" s="326">
        <v>138</v>
      </c>
      <c r="N17" s="328">
        <f>O17-33</f>
        <v>41285</v>
      </c>
      <c r="O17" s="328">
        <v>41318</v>
      </c>
      <c r="P17" s="326">
        <v>134</v>
      </c>
      <c r="R17" s="328">
        <f>S17-33</f>
        <v>41285</v>
      </c>
      <c r="S17" s="328">
        <v>41318</v>
      </c>
      <c r="T17" s="326">
        <v>182</v>
      </c>
      <c r="V17" s="328">
        <f>W17-30</f>
        <v>41408</v>
      </c>
      <c r="W17" s="328">
        <v>41438</v>
      </c>
      <c r="X17" s="326">
        <v>86</v>
      </c>
      <c r="Z17" s="328">
        <f>AA17-33</f>
        <v>41289</v>
      </c>
      <c r="AA17" s="328">
        <v>41322</v>
      </c>
      <c r="AB17" s="326">
        <v>84</v>
      </c>
      <c r="AD17" s="328">
        <f>AE17-33</f>
        <v>41285</v>
      </c>
      <c r="AE17" s="328">
        <v>41318</v>
      </c>
      <c r="AF17" s="326">
        <v>141</v>
      </c>
      <c r="AH17" s="328">
        <f>AI17-31</f>
        <v>41289</v>
      </c>
      <c r="AI17" s="328">
        <v>41320</v>
      </c>
      <c r="AJ17" s="326">
        <v>91</v>
      </c>
      <c r="AL17" s="328">
        <f>AM17-31</f>
        <v>41289</v>
      </c>
      <c r="AM17" s="328">
        <v>41320</v>
      </c>
      <c r="AN17" s="326">
        <v>104</v>
      </c>
      <c r="AP17" s="328">
        <f>AQ17-31</f>
        <v>41289</v>
      </c>
      <c r="AQ17" s="328">
        <v>41320</v>
      </c>
      <c r="AR17" s="326">
        <v>71</v>
      </c>
      <c r="AT17" s="328">
        <f>AU17-33</f>
        <v>41289</v>
      </c>
      <c r="AU17" s="328">
        <v>41322</v>
      </c>
      <c r="AV17" s="326">
        <v>105</v>
      </c>
      <c r="AX17" s="328">
        <f>AY17-33</f>
        <v>41289</v>
      </c>
      <c r="AY17" s="328">
        <v>41322</v>
      </c>
      <c r="AZ17" s="326">
        <v>114</v>
      </c>
      <c r="BA17" s="326"/>
      <c r="BB17" s="375">
        <f>BC17-33</f>
        <v>41289</v>
      </c>
      <c r="BC17" s="376">
        <v>41322</v>
      </c>
      <c r="BD17" s="377">
        <v>128</v>
      </c>
      <c r="BF17" s="375">
        <f>BG17-33</f>
        <v>41285</v>
      </c>
      <c r="BG17" s="376">
        <v>41318</v>
      </c>
      <c r="BH17" s="377">
        <v>98</v>
      </c>
      <c r="BJ17" s="375">
        <f>BK17-33</f>
        <v>41285</v>
      </c>
      <c r="BK17" s="376">
        <v>41318</v>
      </c>
      <c r="BL17" s="377">
        <v>72</v>
      </c>
      <c r="BN17" s="328">
        <f>BO17-33</f>
        <v>41285</v>
      </c>
      <c r="BO17" s="328">
        <v>41318</v>
      </c>
      <c r="BP17" s="326">
        <v>87</v>
      </c>
      <c r="BR17" s="328">
        <f>BS17-33</f>
        <v>41285</v>
      </c>
      <c r="BS17" s="328">
        <v>41318</v>
      </c>
      <c r="BT17" s="326">
        <v>119</v>
      </c>
      <c r="BV17" s="328">
        <f>BW17-33</f>
        <v>41297</v>
      </c>
      <c r="BW17" s="328">
        <v>41330</v>
      </c>
      <c r="BX17" s="326">
        <v>26</v>
      </c>
      <c r="BZ17" s="375">
        <f>CA17-29</f>
        <v>41379</v>
      </c>
      <c r="CA17" s="376">
        <v>41408</v>
      </c>
      <c r="CB17" s="377">
        <v>80</v>
      </c>
      <c r="CD17" s="375">
        <f>CE17-33</f>
        <v>41285</v>
      </c>
      <c r="CE17" s="376">
        <v>41318</v>
      </c>
      <c r="CF17" s="377">
        <v>49</v>
      </c>
      <c r="CH17" s="375">
        <f>CI17-33</f>
        <v>41285</v>
      </c>
      <c r="CI17" s="376">
        <v>41318</v>
      </c>
      <c r="CJ17" s="377">
        <v>74</v>
      </c>
      <c r="CK17" s="381"/>
      <c r="CL17" s="375">
        <f>CM17-33</f>
        <v>41289</v>
      </c>
      <c r="CM17" s="376">
        <v>41322</v>
      </c>
      <c r="CN17" s="377">
        <v>116</v>
      </c>
      <c r="CO17" s="381"/>
      <c r="CP17" s="375">
        <f>CQ17-33</f>
        <v>41289</v>
      </c>
      <c r="CQ17" s="376">
        <v>41322</v>
      </c>
      <c r="CR17" s="377">
        <v>73</v>
      </c>
      <c r="CS17" s="381"/>
      <c r="CT17" s="375">
        <f>CU17-33</f>
        <v>41289</v>
      </c>
      <c r="CU17" s="376">
        <v>41322</v>
      </c>
      <c r="CV17" s="377">
        <v>84</v>
      </c>
      <c r="CW17" s="381"/>
      <c r="CX17" s="375">
        <f>CY17-31</f>
        <v>41289</v>
      </c>
      <c r="CY17" s="376">
        <v>41320</v>
      </c>
      <c r="CZ17" s="377">
        <v>138</v>
      </c>
      <c r="DA17" s="381"/>
      <c r="DB17" s="375">
        <f>DC17-31</f>
        <v>41289</v>
      </c>
      <c r="DC17" s="376">
        <v>41320</v>
      </c>
      <c r="DD17" s="377">
        <v>137</v>
      </c>
      <c r="DE17" s="381"/>
      <c r="DF17" s="375">
        <f>DG17-33</f>
        <v>41297</v>
      </c>
      <c r="DG17" s="376">
        <v>41330</v>
      </c>
      <c r="DH17" s="377">
        <v>127</v>
      </c>
      <c r="DI17" s="381"/>
      <c r="DJ17" s="375">
        <f>DK17-28</f>
        <v>41278</v>
      </c>
      <c r="DK17" s="376">
        <v>41306</v>
      </c>
      <c r="DL17" s="377">
        <v>69</v>
      </c>
      <c r="DM17" s="381"/>
      <c r="DN17" s="375">
        <f>DO17-29</f>
        <v>41277</v>
      </c>
      <c r="DO17" s="376">
        <v>41306</v>
      </c>
      <c r="DP17" s="377">
        <v>122</v>
      </c>
      <c r="DQ17" s="381"/>
      <c r="DR17" s="375">
        <f>DS17-33</f>
        <v>41297</v>
      </c>
      <c r="DS17" s="376">
        <v>41330</v>
      </c>
      <c r="DT17" s="377">
        <v>147</v>
      </c>
      <c r="DU17" s="381"/>
      <c r="DV17" s="375">
        <f>DW17-32</f>
        <v>41277</v>
      </c>
      <c r="DW17" s="376">
        <v>41309</v>
      </c>
      <c r="DX17" s="377">
        <v>96</v>
      </c>
      <c r="DY17" s="381"/>
      <c r="DZ17" s="375">
        <f>EA17-33</f>
        <v>41297</v>
      </c>
      <c r="EA17" s="376">
        <v>41330</v>
      </c>
      <c r="EB17" s="377">
        <v>119</v>
      </c>
      <c r="EC17" s="381"/>
      <c r="ED17" s="375">
        <f>EE17-33</f>
        <v>41291</v>
      </c>
      <c r="EE17" s="376">
        <v>41324</v>
      </c>
      <c r="EF17" s="377">
        <v>68</v>
      </c>
      <c r="EG17" s="381"/>
      <c r="EH17" s="375">
        <f>EI17-29</f>
        <v>41277</v>
      </c>
      <c r="EI17" s="376">
        <v>41306</v>
      </c>
      <c r="EJ17" s="377">
        <v>57</v>
      </c>
      <c r="EK17" s="381"/>
      <c r="EL17" s="375">
        <f>EM17-33</f>
        <v>41291</v>
      </c>
      <c r="EM17" s="376">
        <v>41324</v>
      </c>
      <c r="EN17" s="377">
        <v>91</v>
      </c>
      <c r="EO17" s="381"/>
      <c r="EP17" s="375">
        <f>EQ17-33</f>
        <v>41291</v>
      </c>
      <c r="EQ17" s="376">
        <v>41324</v>
      </c>
      <c r="ER17" s="377">
        <v>215</v>
      </c>
      <c r="ES17" s="381"/>
      <c r="ET17" s="375">
        <f>EU17-30</f>
        <v>41281</v>
      </c>
      <c r="EU17" s="376">
        <v>41311</v>
      </c>
      <c r="EV17" s="377">
        <v>107</v>
      </c>
      <c r="EW17" s="381"/>
      <c r="EX17" s="375">
        <f>EY17-33</f>
        <v>41291</v>
      </c>
      <c r="EY17" s="376">
        <v>41324</v>
      </c>
      <c r="EZ17" s="377">
        <v>89</v>
      </c>
      <c r="FA17" s="381"/>
      <c r="FB17" s="375">
        <f>FC17-33</f>
        <v>41285</v>
      </c>
      <c r="FC17" s="376">
        <v>41318</v>
      </c>
      <c r="FD17" s="377">
        <v>64</v>
      </c>
      <c r="FE17" s="381"/>
      <c r="FF17" s="375">
        <f>FG17-31</f>
        <v>41289</v>
      </c>
      <c r="FG17" s="376">
        <v>41320</v>
      </c>
      <c r="FH17" s="377">
        <v>114</v>
      </c>
      <c r="FI17" s="381"/>
      <c r="FJ17" s="375">
        <f>FK17-30</f>
        <v>41329</v>
      </c>
      <c r="FK17" s="376">
        <v>41359</v>
      </c>
      <c r="FL17" s="377">
        <v>111</v>
      </c>
      <c r="FM17" s="381"/>
      <c r="FN17" s="375">
        <f>FO17-28</f>
        <v>41351</v>
      </c>
      <c r="FO17" s="376">
        <v>41379</v>
      </c>
      <c r="FP17" s="377">
        <v>76</v>
      </c>
      <c r="FQ17" s="381"/>
      <c r="FR17" s="375">
        <f>FS17-28</f>
        <v>41340</v>
      </c>
      <c r="FS17" s="376">
        <v>41368</v>
      </c>
      <c r="FT17" s="377">
        <v>88</v>
      </c>
      <c r="FU17" s="381"/>
      <c r="FV17" s="375">
        <f>FW17-28</f>
        <v>41366</v>
      </c>
      <c r="FW17" s="376">
        <v>41394</v>
      </c>
      <c r="FX17" s="377">
        <v>77</v>
      </c>
      <c r="FY17" s="381"/>
      <c r="FZ17" s="375">
        <f>GA17-28</f>
        <v>41344</v>
      </c>
      <c r="GA17" s="376">
        <v>41372</v>
      </c>
      <c r="GB17" s="377">
        <v>63</v>
      </c>
      <c r="GC17" s="381"/>
      <c r="GD17" s="375">
        <f>GE17-28</f>
        <v>41344</v>
      </c>
      <c r="GE17" s="376">
        <v>41372</v>
      </c>
      <c r="GF17" s="377">
        <v>86</v>
      </c>
      <c r="GG17" s="381"/>
      <c r="GH17" s="375">
        <f>GI17-28</f>
        <v>41344</v>
      </c>
      <c r="GI17" s="376">
        <v>41372</v>
      </c>
      <c r="GJ17" s="377">
        <v>120</v>
      </c>
      <c r="GK17" s="381"/>
      <c r="GL17" s="375">
        <f>GM17-28</f>
        <v>41340</v>
      </c>
      <c r="GM17" s="376">
        <v>41368</v>
      </c>
      <c r="GN17" s="377">
        <v>67</v>
      </c>
      <c r="GO17" s="381"/>
      <c r="GP17" s="375">
        <f>GQ17-28</f>
        <v>41338</v>
      </c>
      <c r="GQ17" s="376">
        <v>41366</v>
      </c>
      <c r="GR17" s="377">
        <v>96</v>
      </c>
      <c r="GS17" s="381"/>
      <c r="GT17" s="375">
        <f>GU17-28</f>
        <v>41346</v>
      </c>
      <c r="GU17" s="376">
        <v>41374</v>
      </c>
      <c r="GV17" s="377">
        <v>66</v>
      </c>
      <c r="GW17" s="381"/>
      <c r="GX17" s="375">
        <f>GY17-28</f>
        <v>41318</v>
      </c>
      <c r="GY17" s="376">
        <v>41346</v>
      </c>
      <c r="GZ17" s="377">
        <v>90</v>
      </c>
      <c r="HA17" s="381"/>
      <c r="HB17" s="375">
        <f>HC17-28</f>
        <v>41318</v>
      </c>
      <c r="HC17" s="376">
        <v>41346</v>
      </c>
      <c r="HD17" s="377">
        <v>74</v>
      </c>
      <c r="HE17" s="381"/>
      <c r="HF17" s="375">
        <f>HG17-28</f>
        <v>41318</v>
      </c>
      <c r="HG17" s="376">
        <v>41346</v>
      </c>
      <c r="HH17" s="377">
        <v>89</v>
      </c>
      <c r="HI17" s="381"/>
      <c r="HJ17" s="375">
        <f>HK17-28</f>
        <v>41318</v>
      </c>
      <c r="HK17" s="376">
        <v>41346</v>
      </c>
      <c r="HL17" s="377">
        <v>133</v>
      </c>
      <c r="HM17" s="381"/>
      <c r="HN17" s="375">
        <f>HO17-29</f>
        <v>41318</v>
      </c>
      <c r="HO17" s="376">
        <v>41347</v>
      </c>
      <c r="HP17" s="377">
        <v>52</v>
      </c>
      <c r="HQ17" s="381"/>
      <c r="HR17" s="375">
        <f>HS17-28</f>
        <v>41320</v>
      </c>
      <c r="HS17" s="376">
        <v>41348</v>
      </c>
      <c r="HT17" s="377">
        <v>81</v>
      </c>
      <c r="HU17" s="381"/>
      <c r="HV17" s="375">
        <f>HW17-28</f>
        <v>41320</v>
      </c>
      <c r="HW17" s="376">
        <v>41348</v>
      </c>
      <c r="HX17" s="377">
        <v>90</v>
      </c>
      <c r="HY17" s="381"/>
      <c r="HZ17" s="375">
        <f>IA17-28</f>
        <v>41320</v>
      </c>
      <c r="IA17" s="376">
        <v>41348</v>
      </c>
      <c r="IB17" s="377">
        <v>90</v>
      </c>
      <c r="IC17" s="381"/>
      <c r="ID17" s="375">
        <f>IE17-28</f>
        <v>41320</v>
      </c>
      <c r="IE17" s="376">
        <v>41348</v>
      </c>
      <c r="IF17" s="377">
        <v>55</v>
      </c>
      <c r="IG17" s="381"/>
      <c r="IH17" s="375">
        <f>II17-29</f>
        <v>41318</v>
      </c>
      <c r="II17" s="376">
        <v>41347</v>
      </c>
      <c r="IJ17" s="377">
        <v>70</v>
      </c>
      <c r="IK17" s="381"/>
      <c r="IL17" s="375">
        <f>IM17-29</f>
        <v>41318</v>
      </c>
      <c r="IM17" s="376">
        <v>41347</v>
      </c>
      <c r="IN17" s="377">
        <v>64</v>
      </c>
      <c r="IO17" s="381"/>
      <c r="IP17" s="375">
        <f>IQ17-28</f>
        <v>41320</v>
      </c>
      <c r="IQ17" s="376">
        <v>41348</v>
      </c>
      <c r="IR17" s="377">
        <v>153</v>
      </c>
      <c r="IS17" s="381"/>
      <c r="IT17" s="375">
        <f>IU17-28</f>
        <v>41318</v>
      </c>
      <c r="IU17" s="376">
        <v>41346</v>
      </c>
      <c r="IV17" s="377">
        <v>78</v>
      </c>
      <c r="IW17" s="381"/>
      <c r="IX17" s="375">
        <f>IY17-28</f>
        <v>41320</v>
      </c>
      <c r="IY17" s="376">
        <v>41348</v>
      </c>
      <c r="IZ17" s="377">
        <v>114</v>
      </c>
      <c r="JA17" s="381"/>
      <c r="JB17" s="375">
        <f>JC17-29</f>
        <v>41322</v>
      </c>
      <c r="JC17" s="376">
        <v>41351</v>
      </c>
      <c r="JD17" s="377">
        <v>89</v>
      </c>
    </row>
    <row r="18" spans="2:264" s="325" customFormat="1" x14ac:dyDescent="0.25">
      <c r="B18" s="328">
        <f>C18-29</f>
        <v>41322</v>
      </c>
      <c r="C18" s="328">
        <v>41351</v>
      </c>
      <c r="D18" s="326">
        <v>97</v>
      </c>
      <c r="E18" s="326"/>
      <c r="F18" s="328">
        <f>G18-29</f>
        <v>41322</v>
      </c>
      <c r="G18" s="328">
        <v>41351</v>
      </c>
      <c r="H18" s="326">
        <v>93</v>
      </c>
      <c r="I18" s="326"/>
      <c r="J18" s="328">
        <f>K18-29</f>
        <v>41322</v>
      </c>
      <c r="K18" s="328">
        <v>41351</v>
      </c>
      <c r="L18" s="326">
        <v>93</v>
      </c>
      <c r="N18" s="328">
        <f>O18-29</f>
        <v>41318</v>
      </c>
      <c r="O18" s="328">
        <v>41347</v>
      </c>
      <c r="P18" s="326">
        <v>110</v>
      </c>
      <c r="R18" s="328">
        <f>S18-28</f>
        <v>41318</v>
      </c>
      <c r="S18" s="328">
        <v>41346</v>
      </c>
      <c r="T18" s="326">
        <v>176</v>
      </c>
      <c r="V18" s="328">
        <f>W18-29</f>
        <v>41438</v>
      </c>
      <c r="W18" s="328">
        <v>41467</v>
      </c>
      <c r="X18" s="326">
        <v>101</v>
      </c>
      <c r="Z18" s="328">
        <f>AA18-29</f>
        <v>41322</v>
      </c>
      <c r="AA18" s="328">
        <v>41351</v>
      </c>
      <c r="AB18" s="326">
        <v>59</v>
      </c>
      <c r="AD18" s="328">
        <f>AE18-28</f>
        <v>41318</v>
      </c>
      <c r="AE18" s="328">
        <v>41346</v>
      </c>
      <c r="AF18" s="326">
        <v>106</v>
      </c>
      <c r="AH18" s="328">
        <f>AI18-28</f>
        <v>41320</v>
      </c>
      <c r="AI18" s="328">
        <v>41348</v>
      </c>
      <c r="AJ18" s="326">
        <v>74</v>
      </c>
      <c r="AL18" s="328">
        <f>AM18-28</f>
        <v>41320</v>
      </c>
      <c r="AM18" s="328">
        <v>41348</v>
      </c>
      <c r="AN18" s="326">
        <v>102</v>
      </c>
      <c r="AP18" s="328">
        <f>AQ18-31</f>
        <v>41320</v>
      </c>
      <c r="AQ18" s="328">
        <v>41351</v>
      </c>
      <c r="AR18" s="326">
        <v>63</v>
      </c>
      <c r="AT18" s="328">
        <f>AU18-29</f>
        <v>41322</v>
      </c>
      <c r="AU18" s="328">
        <v>41351</v>
      </c>
      <c r="AV18" s="326">
        <v>81</v>
      </c>
      <c r="AX18" s="328">
        <f>AY18-29</f>
        <v>41322</v>
      </c>
      <c r="AY18" s="328">
        <v>41351</v>
      </c>
      <c r="AZ18" s="326">
        <v>95</v>
      </c>
      <c r="BA18" s="326"/>
      <c r="BB18" s="375">
        <f>BC18-29</f>
        <v>41322</v>
      </c>
      <c r="BC18" s="376">
        <v>41351</v>
      </c>
      <c r="BD18" s="377">
        <v>89</v>
      </c>
      <c r="BF18" s="375">
        <f>BG18-28</f>
        <v>41318</v>
      </c>
      <c r="BG18" s="376">
        <v>41346</v>
      </c>
      <c r="BH18" s="377">
        <v>128</v>
      </c>
      <c r="BJ18" s="375">
        <f>BK18-28</f>
        <v>41318</v>
      </c>
      <c r="BK18" s="376">
        <v>41346</v>
      </c>
      <c r="BL18" s="377">
        <v>71</v>
      </c>
      <c r="BN18" s="328">
        <f>BO18-28</f>
        <v>41318</v>
      </c>
      <c r="BO18" s="328">
        <v>41346</v>
      </c>
      <c r="BP18" s="326">
        <v>85</v>
      </c>
      <c r="BR18" s="328">
        <f>BS18-28</f>
        <v>41318</v>
      </c>
      <c r="BS18" s="328">
        <v>41346</v>
      </c>
      <c r="BT18" s="326">
        <v>97</v>
      </c>
      <c r="BV18" s="328">
        <f>BW18-28</f>
        <v>41330</v>
      </c>
      <c r="BW18" s="328">
        <v>41358</v>
      </c>
      <c r="BX18" s="326">
        <v>10</v>
      </c>
      <c r="BZ18" s="375">
        <f>CA18-30</f>
        <v>41408</v>
      </c>
      <c r="CA18" s="376">
        <v>41438</v>
      </c>
      <c r="CB18" s="377">
        <v>82</v>
      </c>
      <c r="CD18" s="375">
        <f>CE18-29</f>
        <v>41318</v>
      </c>
      <c r="CE18" s="376">
        <v>41347</v>
      </c>
      <c r="CF18" s="377">
        <v>49</v>
      </c>
      <c r="CH18" s="375">
        <f>CI18-28</f>
        <v>41318</v>
      </c>
      <c r="CI18" s="376">
        <v>41346</v>
      </c>
      <c r="CJ18" s="377">
        <v>68</v>
      </c>
      <c r="CK18" s="381"/>
      <c r="CL18" s="375">
        <f>CM18-29</f>
        <v>41322</v>
      </c>
      <c r="CM18" s="376">
        <v>41351</v>
      </c>
      <c r="CN18" s="377">
        <v>96</v>
      </c>
      <c r="CO18" s="381"/>
      <c r="CP18" s="375">
        <f>CQ18-29</f>
        <v>41322</v>
      </c>
      <c r="CQ18" s="376">
        <v>41351</v>
      </c>
      <c r="CR18" s="377">
        <v>72</v>
      </c>
      <c r="CS18" s="381"/>
      <c r="CT18" s="375">
        <f>CU18-29</f>
        <v>41322</v>
      </c>
      <c r="CU18" s="376">
        <v>41351</v>
      </c>
      <c r="CV18" s="377">
        <v>73</v>
      </c>
      <c r="CW18" s="381"/>
      <c r="CX18" s="375">
        <f>CY18-31</f>
        <v>41320</v>
      </c>
      <c r="CY18" s="376">
        <v>41351</v>
      </c>
      <c r="CZ18" s="377">
        <v>150</v>
      </c>
      <c r="DA18" s="381"/>
      <c r="DB18" s="375">
        <f>DC18-28</f>
        <v>41320</v>
      </c>
      <c r="DC18" s="376">
        <v>41348</v>
      </c>
      <c r="DD18" s="377">
        <v>133</v>
      </c>
      <c r="DE18" s="381"/>
      <c r="DF18" s="375">
        <f>DG18-28</f>
        <v>41330</v>
      </c>
      <c r="DG18" s="376">
        <v>41358</v>
      </c>
      <c r="DH18" s="377">
        <v>111</v>
      </c>
      <c r="DI18" s="381"/>
      <c r="DJ18" s="375">
        <f>DK18-33</f>
        <v>41306</v>
      </c>
      <c r="DK18" s="376">
        <v>41339</v>
      </c>
      <c r="DL18" s="377">
        <v>73</v>
      </c>
      <c r="DM18" s="381"/>
      <c r="DN18" s="375">
        <f>DO18-32</f>
        <v>41306</v>
      </c>
      <c r="DO18" s="376">
        <v>41338</v>
      </c>
      <c r="DP18" s="377">
        <v>126</v>
      </c>
      <c r="DQ18" s="381"/>
      <c r="DR18" s="375">
        <f>DS18-28</f>
        <v>41330</v>
      </c>
      <c r="DS18" s="376">
        <v>41358</v>
      </c>
      <c r="DT18" s="377">
        <v>119</v>
      </c>
      <c r="DU18" s="381"/>
      <c r="DV18" s="375">
        <f>DW18-29</f>
        <v>41309</v>
      </c>
      <c r="DW18" s="376">
        <v>41338</v>
      </c>
      <c r="DX18" s="377">
        <v>82</v>
      </c>
      <c r="DY18" s="381"/>
      <c r="DZ18" s="375">
        <f>EA18-28</f>
        <v>41330</v>
      </c>
      <c r="EA18" s="376">
        <v>41358</v>
      </c>
      <c r="EB18" s="377">
        <v>105</v>
      </c>
      <c r="EC18" s="381"/>
      <c r="ED18" s="375">
        <f>EE18-28</f>
        <v>41324</v>
      </c>
      <c r="EE18" s="376">
        <v>41352</v>
      </c>
      <c r="EF18" s="377">
        <v>104</v>
      </c>
      <c r="EG18" s="381"/>
      <c r="EH18" s="375">
        <f>EI18-32</f>
        <v>41306</v>
      </c>
      <c r="EI18" s="376">
        <v>41338</v>
      </c>
      <c r="EJ18" s="377">
        <v>62</v>
      </c>
      <c r="EK18" s="381"/>
      <c r="EL18" s="375">
        <f>EM18-28</f>
        <v>41324</v>
      </c>
      <c r="EM18" s="376">
        <v>41352</v>
      </c>
      <c r="EN18" s="377">
        <v>77</v>
      </c>
      <c r="EO18" s="381"/>
      <c r="EP18" s="375">
        <f>EQ18-28</f>
        <v>41324</v>
      </c>
      <c r="EQ18" s="376">
        <v>41352</v>
      </c>
      <c r="ER18" s="377">
        <v>132</v>
      </c>
      <c r="ES18" s="381"/>
      <c r="ET18" s="375">
        <f>EU18-29</f>
        <v>41311</v>
      </c>
      <c r="EU18" s="376">
        <v>41340</v>
      </c>
      <c r="EV18" s="377">
        <v>111</v>
      </c>
      <c r="EW18" s="381"/>
      <c r="EX18" s="375">
        <f>EY18-28</f>
        <v>41324</v>
      </c>
      <c r="EY18" s="376">
        <v>41352</v>
      </c>
      <c r="EZ18" s="377">
        <v>86</v>
      </c>
      <c r="FA18" s="381"/>
      <c r="FB18" s="375">
        <f>FC18-28</f>
        <v>41318</v>
      </c>
      <c r="FC18" s="376">
        <v>41346</v>
      </c>
      <c r="FD18" s="377">
        <v>103</v>
      </c>
      <c r="FE18" s="381"/>
      <c r="FF18" s="375">
        <f>FG18-31</f>
        <v>41320</v>
      </c>
      <c r="FG18" s="376">
        <v>41351</v>
      </c>
      <c r="FH18" s="377">
        <v>116</v>
      </c>
      <c r="FI18" s="381"/>
      <c r="FJ18" s="375">
        <f>FK18-28</f>
        <v>41360</v>
      </c>
      <c r="FK18" s="376">
        <v>41388</v>
      </c>
      <c r="FL18" s="377">
        <v>108</v>
      </c>
      <c r="FM18" s="381"/>
      <c r="FN18" s="375">
        <f>FO18-28</f>
        <v>41381</v>
      </c>
      <c r="FO18" s="376">
        <v>41409</v>
      </c>
      <c r="FP18" s="377">
        <v>59</v>
      </c>
      <c r="FQ18" s="381"/>
      <c r="FR18" s="375">
        <f>FS18-28</f>
        <v>41369</v>
      </c>
      <c r="FS18" s="376">
        <v>41397</v>
      </c>
      <c r="FT18" s="377">
        <v>86</v>
      </c>
      <c r="FU18" s="381"/>
      <c r="FV18" s="375">
        <f>FW18-28</f>
        <v>41397</v>
      </c>
      <c r="FW18" s="376">
        <v>41425</v>
      </c>
      <c r="FX18" s="377">
        <v>71</v>
      </c>
      <c r="FY18" s="381"/>
      <c r="FZ18" s="375">
        <f>GA18-28</f>
        <v>41373</v>
      </c>
      <c r="GA18" s="376">
        <v>41401</v>
      </c>
      <c r="GB18" s="377">
        <v>69</v>
      </c>
      <c r="GC18" s="381"/>
      <c r="GD18" s="375">
        <f>GE18-28</f>
        <v>41373</v>
      </c>
      <c r="GE18" s="376">
        <v>41401</v>
      </c>
      <c r="GF18" s="377">
        <v>91</v>
      </c>
      <c r="GG18" s="381"/>
      <c r="GH18" s="375">
        <f>GI18-28</f>
        <v>41373</v>
      </c>
      <c r="GI18" s="376">
        <v>41401</v>
      </c>
      <c r="GJ18" s="377">
        <v>116</v>
      </c>
      <c r="GK18" s="381"/>
      <c r="GL18" s="375">
        <f>GM18-28</f>
        <v>41369</v>
      </c>
      <c r="GM18" s="376">
        <v>41397</v>
      </c>
      <c r="GN18" s="377">
        <v>57</v>
      </c>
      <c r="GO18" s="381"/>
      <c r="GP18" s="375">
        <f>GQ18-28</f>
        <v>41366</v>
      </c>
      <c r="GQ18" s="376">
        <v>41394</v>
      </c>
      <c r="GR18" s="377">
        <v>103</v>
      </c>
      <c r="GS18" s="381"/>
      <c r="GT18" s="375">
        <f>GU18-28</f>
        <v>41375</v>
      </c>
      <c r="GU18" s="376">
        <v>41403</v>
      </c>
      <c r="GV18" s="377">
        <v>68</v>
      </c>
      <c r="GW18" s="381"/>
      <c r="GX18" s="375">
        <f>GY18-28</f>
        <v>41346</v>
      </c>
      <c r="GY18" s="376">
        <v>41374</v>
      </c>
      <c r="GZ18" s="377">
        <v>94</v>
      </c>
      <c r="HA18" s="381"/>
      <c r="HB18" s="375">
        <f>HC18-28</f>
        <v>41346</v>
      </c>
      <c r="HC18" s="376">
        <v>41374</v>
      </c>
      <c r="HD18" s="377">
        <v>76</v>
      </c>
      <c r="HE18" s="381"/>
      <c r="HF18" s="375">
        <f>HG18-28</f>
        <v>41346</v>
      </c>
      <c r="HG18" s="376">
        <v>41374</v>
      </c>
      <c r="HH18" s="377">
        <v>91</v>
      </c>
      <c r="HI18" s="381"/>
      <c r="HJ18" s="375">
        <f>HK18-28</f>
        <v>41346</v>
      </c>
      <c r="HK18" s="376">
        <v>41374</v>
      </c>
      <c r="HL18" s="377">
        <v>136</v>
      </c>
      <c r="HM18" s="381"/>
      <c r="HN18" s="375">
        <f>HO18-27</f>
        <v>41347</v>
      </c>
      <c r="HO18" s="376">
        <v>41374</v>
      </c>
      <c r="HP18" s="377">
        <v>43</v>
      </c>
      <c r="HQ18" s="381"/>
      <c r="HR18" s="375">
        <f>HS18-28</f>
        <v>41348</v>
      </c>
      <c r="HS18" s="376">
        <v>41376</v>
      </c>
      <c r="HT18" s="377">
        <v>79</v>
      </c>
      <c r="HU18" s="381"/>
      <c r="HV18" s="375">
        <f>HW18-31</f>
        <v>41348</v>
      </c>
      <c r="HW18" s="376">
        <v>41379</v>
      </c>
      <c r="HX18" s="377">
        <v>79</v>
      </c>
      <c r="HY18" s="381"/>
      <c r="HZ18" s="375">
        <f>IA18-28</f>
        <v>41348</v>
      </c>
      <c r="IA18" s="376">
        <v>41376</v>
      </c>
      <c r="IB18" s="377">
        <v>40</v>
      </c>
      <c r="IC18" s="381"/>
      <c r="ID18" s="375">
        <f>IE18-28</f>
        <v>41348</v>
      </c>
      <c r="IE18" s="376">
        <v>41376</v>
      </c>
      <c r="IF18" s="377">
        <v>54</v>
      </c>
      <c r="IG18" s="381"/>
      <c r="IH18" s="375">
        <f>II18-27</f>
        <v>41347</v>
      </c>
      <c r="II18" s="376">
        <v>41374</v>
      </c>
      <c r="IJ18" s="377">
        <v>68</v>
      </c>
      <c r="IK18" s="381"/>
      <c r="IL18" s="375">
        <f>IM18-28</f>
        <v>41347</v>
      </c>
      <c r="IM18" s="376">
        <v>41375</v>
      </c>
      <c r="IN18" s="377">
        <v>76</v>
      </c>
      <c r="IO18" s="381"/>
      <c r="IP18" s="375">
        <f>IQ18-28</f>
        <v>41348</v>
      </c>
      <c r="IQ18" s="376">
        <v>41376</v>
      </c>
      <c r="IR18" s="377">
        <v>148</v>
      </c>
      <c r="IS18" s="381"/>
      <c r="IT18" s="375">
        <f>IU18-29</f>
        <v>41346</v>
      </c>
      <c r="IU18" s="376">
        <v>41375</v>
      </c>
      <c r="IV18" s="377">
        <v>94</v>
      </c>
      <c r="IW18" s="381"/>
      <c r="IX18" s="375">
        <f>IY18-28</f>
        <v>41348</v>
      </c>
      <c r="IY18" s="376">
        <v>41376</v>
      </c>
      <c r="IZ18" s="377">
        <v>114</v>
      </c>
      <c r="JA18" s="381"/>
      <c r="JB18" s="375">
        <f>JC18-28</f>
        <v>41351</v>
      </c>
      <c r="JC18" s="376">
        <v>41379</v>
      </c>
      <c r="JD18" s="377">
        <v>103</v>
      </c>
    </row>
    <row r="19" spans="2:264" s="325" customFormat="1" x14ac:dyDescent="0.25">
      <c r="B19" s="328">
        <f>C19-28</f>
        <v>41351</v>
      </c>
      <c r="C19" s="328">
        <v>41379</v>
      </c>
      <c r="D19" s="326">
        <v>85</v>
      </c>
      <c r="E19" s="326"/>
      <c r="F19" s="328">
        <f>G19-28</f>
        <v>41351</v>
      </c>
      <c r="G19" s="328">
        <v>41379</v>
      </c>
      <c r="H19" s="326">
        <v>83</v>
      </c>
      <c r="I19" s="326"/>
      <c r="J19" s="328">
        <f>K19-28</f>
        <v>41351</v>
      </c>
      <c r="K19" s="328">
        <v>41379</v>
      </c>
      <c r="L19" s="326">
        <v>83</v>
      </c>
      <c r="N19" s="328">
        <f>O19-28</f>
        <v>41347</v>
      </c>
      <c r="O19" s="328">
        <v>41375</v>
      </c>
      <c r="P19" s="326">
        <v>104</v>
      </c>
      <c r="R19" s="328">
        <f>S19-28</f>
        <v>41346</v>
      </c>
      <c r="S19" s="328">
        <v>41374</v>
      </c>
      <c r="T19" s="326">
        <v>130</v>
      </c>
      <c r="V19" s="328">
        <f>W19-32</f>
        <v>41467</v>
      </c>
      <c r="W19" s="328">
        <v>41499</v>
      </c>
      <c r="X19" s="326">
        <v>83</v>
      </c>
      <c r="Z19" s="328">
        <f>AA19-28</f>
        <v>41351</v>
      </c>
      <c r="AA19" s="328">
        <v>41379</v>
      </c>
      <c r="AB19" s="326">
        <v>50</v>
      </c>
      <c r="AD19" s="328">
        <f>AE19-28</f>
        <v>41346</v>
      </c>
      <c r="AE19" s="328">
        <v>41374</v>
      </c>
      <c r="AF19" s="326">
        <v>122</v>
      </c>
      <c r="AH19" s="328">
        <f>AI19-28</f>
        <v>41348</v>
      </c>
      <c r="AI19" s="328">
        <v>41376</v>
      </c>
      <c r="AJ19" s="326">
        <v>112</v>
      </c>
      <c r="AL19" s="328">
        <f>AM19-28</f>
        <v>41348</v>
      </c>
      <c r="AM19" s="328">
        <v>41376</v>
      </c>
      <c r="AN19" s="326">
        <v>110</v>
      </c>
      <c r="AP19" s="328">
        <f>AQ19-28</f>
        <v>41351</v>
      </c>
      <c r="AQ19" s="328">
        <v>41379</v>
      </c>
      <c r="AR19" s="326">
        <v>70</v>
      </c>
      <c r="AT19" s="328">
        <f>AU19-28</f>
        <v>41351</v>
      </c>
      <c r="AU19" s="328">
        <v>41379</v>
      </c>
      <c r="AV19" s="326">
        <v>80</v>
      </c>
      <c r="AX19" s="328">
        <f>AY19-28</f>
        <v>41351</v>
      </c>
      <c r="AY19" s="328">
        <v>41379</v>
      </c>
      <c r="AZ19" s="326">
        <v>92</v>
      </c>
      <c r="BA19" s="326"/>
      <c r="BB19" s="375">
        <f>BC19-28</f>
        <v>41351</v>
      </c>
      <c r="BC19" s="376">
        <v>41379</v>
      </c>
      <c r="BD19" s="377">
        <v>74</v>
      </c>
      <c r="BF19" s="375">
        <f>BG19-28</f>
        <v>41346</v>
      </c>
      <c r="BG19" s="376">
        <v>41374</v>
      </c>
      <c r="BH19" s="377">
        <v>117</v>
      </c>
      <c r="BJ19" s="375">
        <f>BK19-28</f>
        <v>41346</v>
      </c>
      <c r="BK19" s="376">
        <v>41374</v>
      </c>
      <c r="BL19" s="377">
        <v>64</v>
      </c>
      <c r="BN19" s="328">
        <f>BO19-28</f>
        <v>41346</v>
      </c>
      <c r="BO19" s="328">
        <v>41374</v>
      </c>
      <c r="BP19" s="326">
        <v>86</v>
      </c>
      <c r="BR19" s="328">
        <f>BS19-29</f>
        <v>41346</v>
      </c>
      <c r="BS19" s="328">
        <v>41375</v>
      </c>
      <c r="BT19" s="326">
        <v>105</v>
      </c>
      <c r="BV19" s="328">
        <f>BW19-28</f>
        <v>41358</v>
      </c>
      <c r="BW19" s="328">
        <v>41386</v>
      </c>
      <c r="BX19" s="326">
        <v>3</v>
      </c>
      <c r="BZ19" s="375">
        <f>CA19-32</f>
        <v>41438</v>
      </c>
      <c r="CA19" s="376">
        <v>41470</v>
      </c>
      <c r="CB19" s="377">
        <v>94</v>
      </c>
      <c r="CD19" s="375">
        <f>CE19-27</f>
        <v>41347</v>
      </c>
      <c r="CE19" s="376">
        <v>41374</v>
      </c>
      <c r="CF19" s="377">
        <v>58</v>
      </c>
      <c r="CH19" s="375">
        <f>CI19-28</f>
        <v>41346</v>
      </c>
      <c r="CI19" s="376">
        <v>41374</v>
      </c>
      <c r="CJ19" s="377">
        <v>64</v>
      </c>
      <c r="CK19" s="381"/>
      <c r="CL19" s="375">
        <f>CM19-28</f>
        <v>41351</v>
      </c>
      <c r="CM19" s="376">
        <v>41379</v>
      </c>
      <c r="CN19" s="377">
        <v>105</v>
      </c>
      <c r="CO19" s="381"/>
      <c r="CP19" s="375">
        <f>CQ19-28</f>
        <v>41351</v>
      </c>
      <c r="CQ19" s="376">
        <v>41379</v>
      </c>
      <c r="CR19" s="377">
        <v>78</v>
      </c>
      <c r="CS19" s="381"/>
      <c r="CT19" s="375">
        <f>CU19-28</f>
        <v>41351</v>
      </c>
      <c r="CU19" s="376">
        <v>41379</v>
      </c>
      <c r="CV19" s="377">
        <v>53</v>
      </c>
      <c r="CW19" s="381"/>
      <c r="CX19" s="375">
        <f>CY19-28</f>
        <v>41351</v>
      </c>
      <c r="CY19" s="376">
        <v>41379</v>
      </c>
      <c r="CZ19" s="377">
        <v>119</v>
      </c>
      <c r="DA19" s="381"/>
      <c r="DB19" s="375">
        <f>DC19-28</f>
        <v>41348</v>
      </c>
      <c r="DC19" s="376">
        <v>41376</v>
      </c>
      <c r="DD19" s="377">
        <v>124</v>
      </c>
      <c r="DE19" s="381"/>
      <c r="DF19" s="375">
        <f>DG19-28</f>
        <v>41358</v>
      </c>
      <c r="DG19" s="376">
        <v>41386</v>
      </c>
      <c r="DH19" s="377">
        <v>108</v>
      </c>
      <c r="DI19" s="381"/>
      <c r="DJ19" s="375">
        <f>DK19-28</f>
        <v>41339</v>
      </c>
      <c r="DK19" s="376">
        <v>41367</v>
      </c>
      <c r="DL19" s="377">
        <v>73</v>
      </c>
      <c r="DM19" s="381"/>
      <c r="DN19" s="375">
        <f>DO19-28</f>
        <v>41338</v>
      </c>
      <c r="DO19" s="376">
        <v>41366</v>
      </c>
      <c r="DP19" s="377">
        <v>121</v>
      </c>
      <c r="DQ19" s="381"/>
      <c r="DR19" s="375">
        <f>DS19-28</f>
        <v>41358</v>
      </c>
      <c r="DS19" s="376">
        <v>41386</v>
      </c>
      <c r="DT19" s="377">
        <v>127</v>
      </c>
      <c r="DU19" s="381"/>
      <c r="DV19" s="375">
        <f>DW19-29</f>
        <v>41338</v>
      </c>
      <c r="DW19" s="376">
        <v>41367</v>
      </c>
      <c r="DX19" s="377">
        <v>87</v>
      </c>
      <c r="DY19" s="381"/>
      <c r="DZ19" s="375">
        <f>EA19-28</f>
        <v>41358</v>
      </c>
      <c r="EA19" s="376">
        <v>41386</v>
      </c>
      <c r="EB19" s="377">
        <v>102</v>
      </c>
      <c r="EC19" s="381"/>
      <c r="ED19" s="375">
        <f>EE19-28</f>
        <v>41352</v>
      </c>
      <c r="EE19" s="376">
        <v>41380</v>
      </c>
      <c r="EF19" s="377">
        <v>97</v>
      </c>
      <c r="EG19" s="381"/>
      <c r="EH19" s="375">
        <f>EI19-28</f>
        <v>41338</v>
      </c>
      <c r="EI19" s="376">
        <v>41366</v>
      </c>
      <c r="EJ19" s="377">
        <v>67</v>
      </c>
      <c r="EK19" s="381"/>
      <c r="EL19" s="375">
        <f>EM19-28</f>
        <v>41352</v>
      </c>
      <c r="EM19" s="376">
        <v>41380</v>
      </c>
      <c r="EN19" s="377">
        <v>77</v>
      </c>
      <c r="EO19" s="381"/>
      <c r="EP19" s="375">
        <f>EQ19-28</f>
        <v>41352</v>
      </c>
      <c r="EQ19" s="376">
        <v>41380</v>
      </c>
      <c r="ER19" s="377">
        <v>36</v>
      </c>
      <c r="ES19" s="381"/>
      <c r="ET19" s="375">
        <f>EU19-28</f>
        <v>41340</v>
      </c>
      <c r="EU19" s="376">
        <v>41368</v>
      </c>
      <c r="EV19" s="377">
        <v>118</v>
      </c>
      <c r="EW19" s="381"/>
      <c r="EX19" s="375">
        <f>EY19-28</f>
        <v>41352</v>
      </c>
      <c r="EY19" s="376">
        <v>41380</v>
      </c>
      <c r="EZ19" s="377">
        <v>103</v>
      </c>
      <c r="FA19" s="381"/>
      <c r="FB19" s="375">
        <f>FC19-29</f>
        <v>41346</v>
      </c>
      <c r="FC19" s="376">
        <v>41375</v>
      </c>
      <c r="FD19" s="377">
        <v>103</v>
      </c>
      <c r="FE19" s="381"/>
      <c r="FF19" s="375">
        <f>FG19-28</f>
        <v>41351</v>
      </c>
      <c r="FG19" s="376">
        <v>41379</v>
      </c>
      <c r="FH19" s="377">
        <v>87</v>
      </c>
      <c r="FI19" s="381"/>
      <c r="FJ19" s="375">
        <f>FK19-32</f>
        <v>41386</v>
      </c>
      <c r="FK19" s="376">
        <v>41418</v>
      </c>
      <c r="FL19" s="377">
        <v>126</v>
      </c>
      <c r="FM19" s="381"/>
      <c r="FN19" s="375">
        <f>FO19-32</f>
        <v>41410</v>
      </c>
      <c r="FO19" s="376">
        <v>41442</v>
      </c>
      <c r="FP19" s="377">
        <v>88</v>
      </c>
      <c r="FQ19" s="381"/>
      <c r="FR19" s="375">
        <f>FS19-32</f>
        <v>41397</v>
      </c>
      <c r="FS19" s="376">
        <v>41429</v>
      </c>
      <c r="FT19" s="377">
        <v>91</v>
      </c>
      <c r="FU19" s="381"/>
      <c r="FV19" s="375">
        <f>FW19-32</f>
        <v>41424</v>
      </c>
      <c r="FW19" s="376">
        <v>41456</v>
      </c>
      <c r="FX19" s="377">
        <v>68</v>
      </c>
      <c r="FY19" s="381"/>
      <c r="FZ19" s="375">
        <f>GA19-31</f>
        <v>41400</v>
      </c>
      <c r="GA19" s="376">
        <v>41431</v>
      </c>
      <c r="GB19" s="377">
        <v>140</v>
      </c>
      <c r="GC19" s="381"/>
      <c r="GD19" s="375">
        <f>GE19-30</f>
        <v>41401</v>
      </c>
      <c r="GE19" s="376">
        <v>41431</v>
      </c>
      <c r="GF19" s="377">
        <v>101</v>
      </c>
      <c r="GG19" s="381"/>
      <c r="GH19" s="375">
        <f>GI19-30</f>
        <v>41401</v>
      </c>
      <c r="GI19" s="376">
        <v>41431</v>
      </c>
      <c r="GJ19" s="377">
        <v>119</v>
      </c>
      <c r="GK19" s="381"/>
      <c r="GL19" s="375">
        <f>GM19-32</f>
        <v>41397</v>
      </c>
      <c r="GM19" s="376">
        <v>41429</v>
      </c>
      <c r="GN19" s="377">
        <v>65</v>
      </c>
      <c r="GO19" s="381"/>
      <c r="GP19" s="375">
        <f>GQ19-30</f>
        <v>41395</v>
      </c>
      <c r="GQ19" s="376">
        <v>41425</v>
      </c>
      <c r="GR19" s="377">
        <v>105</v>
      </c>
      <c r="GS19" s="381"/>
      <c r="GT19" s="375">
        <f>GU19-32</f>
        <v>41403</v>
      </c>
      <c r="GU19" s="376">
        <v>41435</v>
      </c>
      <c r="GV19" s="377">
        <v>88</v>
      </c>
      <c r="GW19" s="381"/>
      <c r="GX19" s="375">
        <f>GY19-30</f>
        <v>41374</v>
      </c>
      <c r="GY19" s="376">
        <v>41404</v>
      </c>
      <c r="GZ19" s="377">
        <v>101</v>
      </c>
      <c r="HA19" s="381"/>
      <c r="HB19" s="375">
        <f>HC19-30</f>
        <v>41374</v>
      </c>
      <c r="HC19" s="376">
        <v>41404</v>
      </c>
      <c r="HD19" s="377">
        <v>81</v>
      </c>
      <c r="HE19" s="381"/>
      <c r="HF19" s="375">
        <f>HG19-30</f>
        <v>41374</v>
      </c>
      <c r="HG19" s="376">
        <v>41404</v>
      </c>
      <c r="HH19" s="377">
        <v>91</v>
      </c>
      <c r="HI19" s="381"/>
      <c r="HJ19" s="375">
        <f>HK19-30</f>
        <v>41374</v>
      </c>
      <c r="HK19" s="376">
        <v>41404</v>
      </c>
      <c r="HL19" s="377">
        <v>138</v>
      </c>
      <c r="HM19" s="381"/>
      <c r="HN19" s="375">
        <f>HO19-30</f>
        <v>41374</v>
      </c>
      <c r="HO19" s="376">
        <v>41404</v>
      </c>
      <c r="HP19" s="377">
        <v>116</v>
      </c>
      <c r="HQ19" s="381"/>
      <c r="HR19" s="375">
        <f>HS19-32</f>
        <v>41376</v>
      </c>
      <c r="HS19" s="376">
        <v>41408</v>
      </c>
      <c r="HT19" s="377">
        <v>93</v>
      </c>
      <c r="HU19" s="381"/>
      <c r="HV19" s="375">
        <f>HW19-29</f>
        <v>41379</v>
      </c>
      <c r="HW19" s="376">
        <v>41408</v>
      </c>
      <c r="HX19" s="377">
        <v>96</v>
      </c>
      <c r="HY19" s="381"/>
      <c r="HZ19" s="375">
        <f>IA19-32</f>
        <v>41376</v>
      </c>
      <c r="IA19" s="376">
        <v>41408</v>
      </c>
      <c r="IB19" s="377">
        <v>72</v>
      </c>
      <c r="IC19" s="381"/>
      <c r="ID19" s="375">
        <f>IE19-32</f>
        <v>41376</v>
      </c>
      <c r="IE19" s="376">
        <v>41408</v>
      </c>
      <c r="IF19" s="377">
        <v>57</v>
      </c>
      <c r="IG19" s="381"/>
      <c r="IH19" s="375">
        <f>II19-30</f>
        <v>41374</v>
      </c>
      <c r="II19" s="376">
        <v>41404</v>
      </c>
      <c r="IJ19" s="377">
        <v>70</v>
      </c>
      <c r="IK19" s="381"/>
      <c r="IL19" s="375">
        <f>IM19-32</f>
        <v>41375</v>
      </c>
      <c r="IM19" s="376">
        <v>41407</v>
      </c>
      <c r="IN19" s="377">
        <v>0</v>
      </c>
      <c r="IO19" s="381"/>
      <c r="IP19" s="375">
        <f>IQ19-32</f>
        <v>41376</v>
      </c>
      <c r="IQ19" s="376">
        <v>41408</v>
      </c>
      <c r="IR19" s="377">
        <v>158</v>
      </c>
      <c r="IS19" s="381"/>
      <c r="IT19" s="375">
        <f>IU19-29</f>
        <v>41375</v>
      </c>
      <c r="IU19" s="376">
        <v>41404</v>
      </c>
      <c r="IV19" s="377">
        <v>82</v>
      </c>
      <c r="IW19" s="381"/>
      <c r="IX19" s="375">
        <f>IY19-32</f>
        <v>41376</v>
      </c>
      <c r="IY19" s="376">
        <v>41408</v>
      </c>
      <c r="IZ19" s="377">
        <v>119</v>
      </c>
      <c r="JA19" s="381"/>
      <c r="JB19" s="375">
        <f>JC19-29</f>
        <v>41379</v>
      </c>
      <c r="JC19" s="376">
        <v>41408</v>
      </c>
      <c r="JD19" s="377">
        <v>98</v>
      </c>
    </row>
    <row r="20" spans="2:264" s="325" customFormat="1" x14ac:dyDescent="0.25">
      <c r="B20" s="328">
        <f>C20-29</f>
        <v>41379</v>
      </c>
      <c r="C20" s="328">
        <v>41408</v>
      </c>
      <c r="D20" s="326">
        <v>103</v>
      </c>
      <c r="E20" s="326"/>
      <c r="F20" s="328">
        <f>G20-29</f>
        <v>41379</v>
      </c>
      <c r="G20" s="328">
        <v>41408</v>
      </c>
      <c r="H20" s="326">
        <v>100</v>
      </c>
      <c r="I20" s="326"/>
      <c r="J20" s="328">
        <f>K20-29</f>
        <v>41379</v>
      </c>
      <c r="K20" s="328">
        <v>41408</v>
      </c>
      <c r="L20" s="326">
        <v>102</v>
      </c>
      <c r="N20" s="328">
        <f>O20-32</f>
        <v>41375</v>
      </c>
      <c r="O20" s="328">
        <v>41407</v>
      </c>
      <c r="P20" s="326">
        <v>119</v>
      </c>
      <c r="R20" s="328">
        <f>S20-30</f>
        <v>41374</v>
      </c>
      <c r="S20" s="328">
        <v>41404</v>
      </c>
      <c r="T20" s="326">
        <v>69</v>
      </c>
      <c r="V20" s="328"/>
      <c r="W20" s="328"/>
      <c r="X20" s="326"/>
      <c r="Z20" s="328">
        <f>AA20-29</f>
        <v>41379</v>
      </c>
      <c r="AA20" s="328">
        <v>41408</v>
      </c>
      <c r="AB20" s="326">
        <v>66</v>
      </c>
      <c r="AD20" s="328">
        <f>AE20-30</f>
        <v>41374</v>
      </c>
      <c r="AE20" s="328">
        <v>41404</v>
      </c>
      <c r="AF20" s="326">
        <v>134</v>
      </c>
      <c r="AH20" s="328">
        <f>AI20-32</f>
        <v>41376</v>
      </c>
      <c r="AI20" s="328">
        <v>41408</v>
      </c>
      <c r="AJ20" s="326">
        <v>124</v>
      </c>
      <c r="AL20" s="328">
        <f>AM20-32</f>
        <v>41376</v>
      </c>
      <c r="AM20" s="328">
        <v>41408</v>
      </c>
      <c r="AN20" s="326">
        <v>90</v>
      </c>
      <c r="AP20" s="328">
        <f>AQ20-29</f>
        <v>41379</v>
      </c>
      <c r="AQ20" s="328">
        <v>41408</v>
      </c>
      <c r="AR20" s="326">
        <v>84</v>
      </c>
      <c r="AT20" s="328">
        <f>AU20-29</f>
        <v>41379</v>
      </c>
      <c r="AU20" s="328">
        <v>41408</v>
      </c>
      <c r="AV20" s="326">
        <v>83</v>
      </c>
      <c r="AX20" s="328">
        <f>AY20-29</f>
        <v>41379</v>
      </c>
      <c r="AY20" s="328">
        <v>41408</v>
      </c>
      <c r="AZ20" s="326">
        <v>105</v>
      </c>
      <c r="BA20" s="326"/>
      <c r="BB20" s="375">
        <f>BC20-29</f>
        <v>41379</v>
      </c>
      <c r="BC20" s="376">
        <v>41408</v>
      </c>
      <c r="BD20" s="377">
        <v>86</v>
      </c>
      <c r="BF20" s="375">
        <f>BG20-33</f>
        <v>41374</v>
      </c>
      <c r="BG20" s="376">
        <v>41407</v>
      </c>
      <c r="BH20" s="377">
        <v>122</v>
      </c>
      <c r="BJ20" s="375">
        <f>BK20-30</f>
        <v>41374</v>
      </c>
      <c r="BK20" s="376">
        <v>41404</v>
      </c>
      <c r="BL20" s="377">
        <v>72</v>
      </c>
      <c r="BN20" s="328">
        <f>BO20-30</f>
        <v>41374</v>
      </c>
      <c r="BO20" s="328">
        <v>41404</v>
      </c>
      <c r="BP20" s="326">
        <v>73</v>
      </c>
      <c r="BR20" s="328">
        <f>BS20-29</f>
        <v>41375</v>
      </c>
      <c r="BS20" s="328">
        <v>41404</v>
      </c>
      <c r="BT20" s="326">
        <v>84</v>
      </c>
      <c r="BV20" s="328">
        <f>BW20-30</f>
        <v>41386</v>
      </c>
      <c r="BW20" s="328">
        <v>41416</v>
      </c>
      <c r="BX20" s="326">
        <v>0</v>
      </c>
      <c r="BZ20" s="375">
        <f>CA20-30</f>
        <v>41470</v>
      </c>
      <c r="CA20" s="376">
        <v>41500</v>
      </c>
      <c r="CB20" s="377">
        <v>94</v>
      </c>
      <c r="CD20" s="375">
        <f>CE20-33</f>
        <v>41374</v>
      </c>
      <c r="CE20" s="376">
        <v>41407</v>
      </c>
      <c r="CF20" s="377">
        <v>56</v>
      </c>
      <c r="CH20" s="375">
        <f>CI20-33</f>
        <v>41374</v>
      </c>
      <c r="CI20" s="376">
        <v>41407</v>
      </c>
      <c r="CJ20" s="377">
        <v>77</v>
      </c>
      <c r="CK20" s="381"/>
      <c r="CL20" s="375">
        <f>CM20-29</f>
        <v>41379</v>
      </c>
      <c r="CM20" s="376">
        <v>41408</v>
      </c>
      <c r="CN20" s="377">
        <v>106</v>
      </c>
      <c r="CO20" s="381"/>
      <c r="CP20" s="375">
        <f>CQ20-29</f>
        <v>41379</v>
      </c>
      <c r="CQ20" s="376">
        <v>41408</v>
      </c>
      <c r="CR20" s="377">
        <v>81</v>
      </c>
      <c r="CS20" s="381"/>
      <c r="CT20" s="375">
        <f>CU20-29</f>
        <v>41379</v>
      </c>
      <c r="CU20" s="376">
        <v>41408</v>
      </c>
      <c r="CV20" s="377">
        <v>78</v>
      </c>
      <c r="CW20" s="381"/>
      <c r="CX20" s="375">
        <f>CY20-29</f>
        <v>41379</v>
      </c>
      <c r="CY20" s="376">
        <v>41408</v>
      </c>
      <c r="CZ20" s="377">
        <v>166</v>
      </c>
      <c r="DA20" s="381"/>
      <c r="DB20" s="375">
        <f>DC20-32</f>
        <v>41376</v>
      </c>
      <c r="DC20" s="376">
        <v>41408</v>
      </c>
      <c r="DD20" s="377">
        <v>148</v>
      </c>
      <c r="DE20" s="381"/>
      <c r="DF20" s="375">
        <f>DG20-30</f>
        <v>41386</v>
      </c>
      <c r="DG20" s="376">
        <v>41416</v>
      </c>
      <c r="DH20" s="377">
        <v>119</v>
      </c>
      <c r="DI20" s="381"/>
      <c r="DJ20" s="375">
        <f>DK20-29</f>
        <v>41367</v>
      </c>
      <c r="DK20" s="376">
        <v>41396</v>
      </c>
      <c r="DL20" s="377">
        <v>71</v>
      </c>
      <c r="DM20" s="381"/>
      <c r="DN20" s="375">
        <f>DO20-30</f>
        <v>41366</v>
      </c>
      <c r="DO20" s="376">
        <v>41396</v>
      </c>
      <c r="DP20" s="377">
        <v>120</v>
      </c>
      <c r="DQ20" s="381"/>
      <c r="DR20" s="375">
        <f>DS20-30</f>
        <v>41386</v>
      </c>
      <c r="DS20" s="376">
        <v>41416</v>
      </c>
      <c r="DT20" s="377">
        <v>138</v>
      </c>
      <c r="DU20" s="381"/>
      <c r="DV20" s="375">
        <f>DW20-29</f>
        <v>41367</v>
      </c>
      <c r="DW20" s="376">
        <v>41396</v>
      </c>
      <c r="DX20" s="377">
        <v>74</v>
      </c>
      <c r="DY20" s="381"/>
      <c r="DZ20" s="375">
        <f>EA20-30</f>
        <v>41386</v>
      </c>
      <c r="EA20" s="376">
        <v>41416</v>
      </c>
      <c r="EB20" s="377">
        <v>88</v>
      </c>
      <c r="EC20" s="381"/>
      <c r="ED20" s="375">
        <f>EE20-30</f>
        <v>41380</v>
      </c>
      <c r="EE20" s="376">
        <v>41410</v>
      </c>
      <c r="EF20" s="377">
        <v>100</v>
      </c>
      <c r="EG20" s="381"/>
      <c r="EH20" s="375">
        <f>EI20-30</f>
        <v>41366</v>
      </c>
      <c r="EI20" s="376">
        <v>41396</v>
      </c>
      <c r="EJ20" s="377">
        <v>64</v>
      </c>
      <c r="EK20" s="381"/>
      <c r="EL20" s="375">
        <f>EM20-31</f>
        <v>41380</v>
      </c>
      <c r="EM20" s="376">
        <v>41411</v>
      </c>
      <c r="EN20" s="377">
        <v>79</v>
      </c>
      <c r="EO20" s="381"/>
      <c r="EP20" s="375">
        <f>EQ20-30</f>
        <v>41380</v>
      </c>
      <c r="EQ20" s="376">
        <v>41410</v>
      </c>
      <c r="ER20" s="377">
        <v>100</v>
      </c>
      <c r="ES20" s="381"/>
      <c r="ET20" s="375">
        <f>EU20-33</f>
        <v>41368</v>
      </c>
      <c r="EU20" s="376">
        <v>41401</v>
      </c>
      <c r="EV20" s="377">
        <v>139</v>
      </c>
      <c r="EW20" s="381"/>
      <c r="EX20" s="375">
        <f>EY20-30</f>
        <v>41380</v>
      </c>
      <c r="EY20" s="376">
        <v>41410</v>
      </c>
      <c r="EZ20" s="377">
        <v>92</v>
      </c>
      <c r="FA20" s="381"/>
      <c r="FB20" s="375">
        <f>FC20-32</f>
        <v>41375</v>
      </c>
      <c r="FC20" s="376">
        <v>41407</v>
      </c>
      <c r="FD20" s="377">
        <v>111</v>
      </c>
      <c r="FE20" s="381"/>
      <c r="FF20" s="375">
        <f>FG20-29</f>
        <v>41379</v>
      </c>
      <c r="FG20" s="376">
        <v>41408</v>
      </c>
      <c r="FH20" s="377">
        <v>115</v>
      </c>
      <c r="FI20" s="381"/>
      <c r="FJ20" s="375">
        <f>FK20-30</f>
        <v>41420</v>
      </c>
      <c r="FK20" s="376">
        <v>41450</v>
      </c>
      <c r="FL20" s="377">
        <v>118</v>
      </c>
      <c r="FM20" s="381"/>
      <c r="FN20" s="375">
        <f>FO20-30</f>
        <v>41440</v>
      </c>
      <c r="FO20" s="376">
        <v>41470</v>
      </c>
      <c r="FP20" s="377">
        <v>85</v>
      </c>
      <c r="FQ20" s="381"/>
      <c r="FR20" s="375">
        <f>FS20-30</f>
        <v>41428</v>
      </c>
      <c r="FS20" s="376">
        <v>41458</v>
      </c>
      <c r="FT20" s="377">
        <v>86</v>
      </c>
      <c r="FU20" s="381"/>
      <c r="FV20" s="375">
        <f>FW20-30</f>
        <v>41455</v>
      </c>
      <c r="FW20" s="376">
        <v>41485</v>
      </c>
      <c r="FX20" s="377">
        <v>57</v>
      </c>
      <c r="FY20" s="381"/>
      <c r="FZ20" s="375">
        <f>GA20-31</f>
        <v>41429</v>
      </c>
      <c r="GA20" s="376">
        <v>41460</v>
      </c>
      <c r="GB20" s="377">
        <v>135</v>
      </c>
      <c r="GC20" s="381"/>
      <c r="GD20" s="375">
        <f>GE20-32</f>
        <v>41428</v>
      </c>
      <c r="GE20" s="376">
        <v>41460</v>
      </c>
      <c r="GF20" s="377">
        <v>105</v>
      </c>
      <c r="GG20" s="381"/>
      <c r="GH20" s="375">
        <f>GI20-32</f>
        <v>41428</v>
      </c>
      <c r="GI20" s="376">
        <v>41460</v>
      </c>
      <c r="GJ20" s="377">
        <v>129</v>
      </c>
      <c r="GK20" s="381"/>
      <c r="GL20" s="375">
        <f>GM20-30</f>
        <v>41428</v>
      </c>
      <c r="GM20" s="376">
        <v>41458</v>
      </c>
      <c r="GN20" s="377">
        <v>63</v>
      </c>
      <c r="GO20" s="381"/>
      <c r="GP20" s="375">
        <f>GQ20-33</f>
        <v>41423</v>
      </c>
      <c r="GQ20" s="376">
        <v>41456</v>
      </c>
      <c r="GR20" s="377">
        <v>117</v>
      </c>
      <c r="GS20" s="381"/>
      <c r="GT20" s="375">
        <f>GU20-30</f>
        <v>41435</v>
      </c>
      <c r="GU20" s="376">
        <v>41465</v>
      </c>
      <c r="GV20" s="377">
        <v>67</v>
      </c>
      <c r="GW20" s="381"/>
      <c r="GX20" s="375">
        <f>GY20-33</f>
        <v>41404</v>
      </c>
      <c r="GY20" s="376">
        <v>41437</v>
      </c>
      <c r="GZ20" s="377">
        <v>109</v>
      </c>
      <c r="HA20" s="381"/>
      <c r="HB20" s="375">
        <f>HC20-33</f>
        <v>41404</v>
      </c>
      <c r="HC20" s="376">
        <v>41437</v>
      </c>
      <c r="HD20" s="377">
        <v>88</v>
      </c>
      <c r="HE20" s="381"/>
      <c r="HF20" s="375">
        <f>HG20-32</f>
        <v>41404</v>
      </c>
      <c r="HG20" s="376">
        <v>41436</v>
      </c>
      <c r="HH20" s="377">
        <v>111</v>
      </c>
      <c r="HI20" s="381"/>
      <c r="HJ20" s="375">
        <f>HK20-32</f>
        <v>41404</v>
      </c>
      <c r="HK20" s="376">
        <v>41436</v>
      </c>
      <c r="HL20" s="377">
        <v>160</v>
      </c>
      <c r="HM20" s="381"/>
      <c r="HN20" s="375">
        <f>HO20-32</f>
        <v>41404</v>
      </c>
      <c r="HO20" s="376">
        <v>41436</v>
      </c>
      <c r="HP20" s="377">
        <v>100</v>
      </c>
      <c r="HQ20" s="381"/>
      <c r="HR20" s="375">
        <f>HS20-30</f>
        <v>41408</v>
      </c>
      <c r="HS20" s="376">
        <v>41438</v>
      </c>
      <c r="HT20" s="377">
        <v>88</v>
      </c>
      <c r="HU20" s="381"/>
      <c r="HV20" s="375">
        <f>HW20-30</f>
        <v>41408</v>
      </c>
      <c r="HW20" s="376">
        <v>41438</v>
      </c>
      <c r="HX20" s="377">
        <v>87</v>
      </c>
      <c r="HY20" s="381"/>
      <c r="HZ20" s="375">
        <f>IA20-30</f>
        <v>41408</v>
      </c>
      <c r="IA20" s="376">
        <v>41438</v>
      </c>
      <c r="IB20" s="377">
        <v>66</v>
      </c>
      <c r="IC20" s="381"/>
      <c r="ID20" s="375">
        <f>IE20-31</f>
        <v>41408</v>
      </c>
      <c r="IE20" s="376">
        <v>41439</v>
      </c>
      <c r="IF20" s="377">
        <v>60</v>
      </c>
      <c r="IG20" s="381"/>
      <c r="IH20" s="375">
        <f>II20-32</f>
        <v>41404</v>
      </c>
      <c r="II20" s="376">
        <v>41436</v>
      </c>
      <c r="IJ20" s="377">
        <v>80</v>
      </c>
      <c r="IK20" s="381"/>
      <c r="IL20" s="375">
        <f>IM20-30</f>
        <v>41407</v>
      </c>
      <c r="IM20" s="376">
        <v>41437</v>
      </c>
      <c r="IN20" s="377">
        <v>69</v>
      </c>
      <c r="IO20" s="381"/>
      <c r="IP20" s="375">
        <f>IQ20-30</f>
        <v>41408</v>
      </c>
      <c r="IQ20" s="376">
        <v>41438</v>
      </c>
      <c r="IR20" s="377">
        <v>163</v>
      </c>
      <c r="IS20" s="381"/>
      <c r="IT20" s="375">
        <f>IU20-32</f>
        <v>41404</v>
      </c>
      <c r="IU20" s="376">
        <v>41436</v>
      </c>
      <c r="IV20" s="377">
        <v>89</v>
      </c>
      <c r="IW20" s="381"/>
      <c r="IX20" s="375">
        <f>IY20-30</f>
        <v>41408</v>
      </c>
      <c r="IY20" s="376">
        <v>41438</v>
      </c>
      <c r="IZ20" s="377">
        <v>107</v>
      </c>
      <c r="JA20" s="381"/>
      <c r="JB20" s="375">
        <f>JC20-30</f>
        <v>41408</v>
      </c>
      <c r="JC20" s="376">
        <v>41438</v>
      </c>
      <c r="JD20" s="377">
        <v>83</v>
      </c>
    </row>
    <row r="21" spans="2:264" s="325" customFormat="1" x14ac:dyDescent="0.25">
      <c r="B21" s="328">
        <f>C21-30</f>
        <v>41408</v>
      </c>
      <c r="C21" s="328">
        <v>41438</v>
      </c>
      <c r="D21" s="326">
        <v>93</v>
      </c>
      <c r="E21" s="326"/>
      <c r="F21" s="328">
        <f>G21-30</f>
        <v>41408</v>
      </c>
      <c r="G21" s="328">
        <v>41438</v>
      </c>
      <c r="H21" s="326">
        <v>90</v>
      </c>
      <c r="I21" s="326"/>
      <c r="J21" s="328">
        <f>K21-30</f>
        <v>41408</v>
      </c>
      <c r="K21" s="328">
        <v>41438</v>
      </c>
      <c r="L21" s="326">
        <v>96</v>
      </c>
      <c r="N21" s="328">
        <f>O21-30</f>
        <v>41407</v>
      </c>
      <c r="O21" s="328">
        <v>41437</v>
      </c>
      <c r="P21" s="326">
        <v>113</v>
      </c>
      <c r="R21" s="328">
        <f>S21-32</f>
        <v>41404</v>
      </c>
      <c r="S21" s="328">
        <v>41436</v>
      </c>
      <c r="T21" s="326">
        <v>90</v>
      </c>
      <c r="V21" s="328"/>
      <c r="W21" s="328"/>
      <c r="X21" s="326"/>
      <c r="Z21" s="328">
        <f>AA21-30</f>
        <v>41408</v>
      </c>
      <c r="AA21" s="328">
        <v>41438</v>
      </c>
      <c r="AB21" s="326">
        <v>57</v>
      </c>
      <c r="AD21" s="328">
        <f>AE21-32</f>
        <v>41404</v>
      </c>
      <c r="AE21" s="328">
        <v>41436</v>
      </c>
      <c r="AF21" s="326">
        <v>122</v>
      </c>
      <c r="AH21" s="328">
        <f>AI21-30</f>
        <v>41408</v>
      </c>
      <c r="AI21" s="328">
        <v>41438</v>
      </c>
      <c r="AJ21" s="326">
        <v>128</v>
      </c>
      <c r="AL21" s="328">
        <f>-AM2102</f>
        <v>0</v>
      </c>
      <c r="AM21" s="328">
        <v>41438</v>
      </c>
      <c r="AN21" s="326">
        <v>76</v>
      </c>
      <c r="AP21" s="328">
        <f>AQ21-30</f>
        <v>41408</v>
      </c>
      <c r="AQ21" s="328">
        <v>41438</v>
      </c>
      <c r="AR21" s="326">
        <v>74</v>
      </c>
      <c r="AT21" s="328">
        <f>AU21-30</f>
        <v>41408</v>
      </c>
      <c r="AU21" s="328">
        <v>41438</v>
      </c>
      <c r="AV21" s="326">
        <v>69</v>
      </c>
      <c r="AX21" s="328">
        <f>AY21-30</f>
        <v>41408</v>
      </c>
      <c r="AY21" s="328">
        <v>41438</v>
      </c>
      <c r="AZ21" s="326">
        <v>100</v>
      </c>
      <c r="BA21" s="326"/>
      <c r="BB21" s="375">
        <f>BC21-30</f>
        <v>41408</v>
      </c>
      <c r="BC21" s="376">
        <v>41438</v>
      </c>
      <c r="BD21" s="377">
        <v>77</v>
      </c>
      <c r="BF21" s="375">
        <f>BG21-29</f>
        <v>41407</v>
      </c>
      <c r="BG21" s="376">
        <v>41436</v>
      </c>
      <c r="BH21" s="377">
        <v>105</v>
      </c>
      <c r="BJ21" s="375">
        <f>BK21-32</f>
        <v>41404</v>
      </c>
      <c r="BK21" s="376">
        <v>41436</v>
      </c>
      <c r="BL21" s="377">
        <v>71</v>
      </c>
      <c r="BN21" s="328">
        <f>BO21-32</f>
        <v>41404</v>
      </c>
      <c r="BO21" s="328">
        <v>41436</v>
      </c>
      <c r="BP21" s="326">
        <v>68</v>
      </c>
      <c r="BR21" s="328">
        <f>BS21-33</f>
        <v>41404</v>
      </c>
      <c r="BS21" s="328">
        <v>41437</v>
      </c>
      <c r="BT21" s="326">
        <v>83</v>
      </c>
      <c r="BV21" s="328">
        <f>BW21-30</f>
        <v>41416</v>
      </c>
      <c r="BW21" s="328">
        <v>41446</v>
      </c>
      <c r="BX21" s="326">
        <v>2</v>
      </c>
      <c r="BZ21" s="375"/>
      <c r="CA21" s="376"/>
      <c r="CB21" s="377"/>
      <c r="CD21" s="375">
        <f>CE21-29</f>
        <v>41407</v>
      </c>
      <c r="CE21" s="376">
        <v>41436</v>
      </c>
      <c r="CF21" s="377">
        <v>52</v>
      </c>
      <c r="CH21" s="375">
        <f>CI21-29</f>
        <v>41407</v>
      </c>
      <c r="CI21" s="376">
        <v>41436</v>
      </c>
      <c r="CJ21" s="377">
        <v>69</v>
      </c>
      <c r="CK21" s="381"/>
      <c r="CL21" s="375">
        <f>CM21-30</f>
        <v>41408</v>
      </c>
      <c r="CM21" s="376">
        <v>41438</v>
      </c>
      <c r="CN21" s="377">
        <v>99</v>
      </c>
      <c r="CO21" s="381"/>
      <c r="CP21" s="375">
        <f>CQ21-31</f>
        <v>41408</v>
      </c>
      <c r="CQ21" s="376">
        <v>41439</v>
      </c>
      <c r="CR21" s="377">
        <v>109</v>
      </c>
      <c r="CS21" s="381"/>
      <c r="CT21" s="375">
        <f>CU21-30</f>
        <v>41408</v>
      </c>
      <c r="CU21" s="376">
        <v>41438</v>
      </c>
      <c r="CV21" s="377">
        <v>72</v>
      </c>
      <c r="CW21" s="381"/>
      <c r="CX21" s="375">
        <f>CY21-30</f>
        <v>41408</v>
      </c>
      <c r="CY21" s="376">
        <v>41438</v>
      </c>
      <c r="CZ21" s="377">
        <v>150</v>
      </c>
      <c r="DA21" s="381"/>
      <c r="DB21" s="375">
        <f>DC21-30</f>
        <v>41408</v>
      </c>
      <c r="DC21" s="376">
        <v>41438</v>
      </c>
      <c r="DD21" s="377">
        <v>115</v>
      </c>
      <c r="DE21" s="381"/>
      <c r="DF21" s="375">
        <f>DG21-30</f>
        <v>41416</v>
      </c>
      <c r="DG21" s="376">
        <v>41446</v>
      </c>
      <c r="DH21" s="377">
        <v>91</v>
      </c>
      <c r="DI21" s="381"/>
      <c r="DJ21" s="375">
        <f>DK21-32</f>
        <v>41396</v>
      </c>
      <c r="DK21" s="376">
        <v>41428</v>
      </c>
      <c r="DL21" s="377">
        <v>60</v>
      </c>
      <c r="DM21" s="381"/>
      <c r="DN21" s="375">
        <f>DO21-32</f>
        <v>41396</v>
      </c>
      <c r="DO21" s="376">
        <v>41428</v>
      </c>
      <c r="DP21" s="377">
        <v>113</v>
      </c>
      <c r="DQ21" s="381"/>
      <c r="DR21" s="375">
        <f>DS21-30</f>
        <v>41416</v>
      </c>
      <c r="DS21" s="376">
        <v>41446</v>
      </c>
      <c r="DT21" s="377">
        <v>112</v>
      </c>
      <c r="DU21" s="381"/>
      <c r="DV21" s="375">
        <f>DW21-32</f>
        <v>41396</v>
      </c>
      <c r="DW21" s="376">
        <v>41428</v>
      </c>
      <c r="DX21" s="377">
        <v>77</v>
      </c>
      <c r="DY21" s="381"/>
      <c r="DZ21" s="375">
        <f>EA21-30</f>
        <v>41416</v>
      </c>
      <c r="EA21" s="376">
        <v>41446</v>
      </c>
      <c r="EB21" s="377">
        <v>95</v>
      </c>
      <c r="EC21" s="381"/>
      <c r="ED21" s="375">
        <f>EE21-33</f>
        <v>41410</v>
      </c>
      <c r="EE21" s="376">
        <v>41443</v>
      </c>
      <c r="EF21" s="377">
        <v>148</v>
      </c>
      <c r="EG21" s="381"/>
      <c r="EH21" s="375">
        <f>EI21-32</f>
        <v>41396</v>
      </c>
      <c r="EI21" s="376">
        <v>41428</v>
      </c>
      <c r="EJ21" s="377">
        <v>69</v>
      </c>
      <c r="EK21" s="381"/>
      <c r="EL21" s="375">
        <f>EM21-32</f>
        <v>41411</v>
      </c>
      <c r="EM21" s="376">
        <v>41443</v>
      </c>
      <c r="EN21" s="377">
        <v>92</v>
      </c>
      <c r="EO21" s="381"/>
      <c r="EP21" s="375">
        <f>EQ21-32</f>
        <v>41410</v>
      </c>
      <c r="EQ21" s="376">
        <v>41442</v>
      </c>
      <c r="ER21" s="377">
        <v>55</v>
      </c>
      <c r="ES21" s="381"/>
      <c r="ET21" s="375">
        <f>EU21-30</f>
        <v>41401</v>
      </c>
      <c r="EU21" s="376">
        <v>41431</v>
      </c>
      <c r="EV21" s="377">
        <v>119</v>
      </c>
      <c r="EW21" s="381"/>
      <c r="EX21" s="375">
        <f>EY21-32</f>
        <v>41410</v>
      </c>
      <c r="EY21" s="376">
        <v>41442</v>
      </c>
      <c r="EZ21" s="377">
        <v>98</v>
      </c>
      <c r="FA21" s="381"/>
      <c r="FB21" s="375">
        <f>FC21-29</f>
        <v>41407</v>
      </c>
      <c r="FC21" s="376">
        <v>41436</v>
      </c>
      <c r="FD21" s="377">
        <v>101</v>
      </c>
      <c r="FE21" s="381"/>
      <c r="FF21" s="375">
        <f>FG21-30</f>
        <v>41408</v>
      </c>
      <c r="FG21" s="376">
        <v>41438</v>
      </c>
      <c r="FH21" s="377">
        <v>98</v>
      </c>
      <c r="FI21" s="381"/>
      <c r="FJ21" s="375">
        <f>FK21-28</f>
        <v>41450</v>
      </c>
      <c r="FK21" s="376">
        <v>41478</v>
      </c>
      <c r="FL21" s="377">
        <v>110</v>
      </c>
      <c r="FM21" s="381"/>
      <c r="FN21" s="375">
        <f>FO21-29</f>
        <v>41472</v>
      </c>
      <c r="FO21" s="376">
        <v>41501</v>
      </c>
      <c r="FP21" s="377">
        <v>82</v>
      </c>
      <c r="FQ21" s="381"/>
      <c r="FR21" s="375">
        <f>FS21-29</f>
        <v>41457</v>
      </c>
      <c r="FS21" s="376">
        <v>41486</v>
      </c>
      <c r="FT21" s="377">
        <v>77</v>
      </c>
      <c r="FU21" s="381"/>
      <c r="FV21" s="375">
        <f>FW21-29</f>
        <v>41487</v>
      </c>
      <c r="FW21" s="376">
        <v>41516</v>
      </c>
      <c r="FX21" s="377">
        <v>48</v>
      </c>
      <c r="FY21" s="381"/>
      <c r="FZ21" s="375">
        <f>GA21-30</f>
        <v>41458</v>
      </c>
      <c r="GA21" s="376">
        <v>41488</v>
      </c>
      <c r="GB21" s="377">
        <v>122</v>
      </c>
      <c r="GC21" s="381"/>
      <c r="GD21" s="375">
        <f>GE21-29</f>
        <v>41459</v>
      </c>
      <c r="GE21" s="376">
        <v>41488</v>
      </c>
      <c r="GF21" s="377">
        <v>86</v>
      </c>
      <c r="GG21" s="381"/>
      <c r="GH21" s="375">
        <f>GI21-29</f>
        <v>41459</v>
      </c>
      <c r="GI21" s="376">
        <v>41488</v>
      </c>
      <c r="GJ21" s="377">
        <v>113</v>
      </c>
      <c r="GK21" s="381"/>
      <c r="GL21" s="375">
        <f>GM21-29</f>
        <v>41457</v>
      </c>
      <c r="GM21" s="376">
        <v>41486</v>
      </c>
      <c r="GN21" s="377">
        <v>59</v>
      </c>
      <c r="GO21" s="381"/>
      <c r="GP21" s="375">
        <f>GQ21-28</f>
        <v>41456</v>
      </c>
      <c r="GQ21" s="376">
        <v>41484</v>
      </c>
      <c r="GR21" s="377">
        <v>106</v>
      </c>
      <c r="GS21" s="381"/>
      <c r="GT21" s="375">
        <f>GU21-29</f>
        <v>41463</v>
      </c>
      <c r="GU21" s="376">
        <v>41492</v>
      </c>
      <c r="GV21" s="377">
        <v>69</v>
      </c>
      <c r="GW21" s="381"/>
      <c r="GX21" s="375">
        <f>GY21-28</f>
        <v>41437</v>
      </c>
      <c r="GY21" s="376">
        <v>41465</v>
      </c>
      <c r="GZ21" s="377">
        <v>95</v>
      </c>
      <c r="HA21" s="381"/>
      <c r="HB21" s="375">
        <f>HC21-28</f>
        <v>41437</v>
      </c>
      <c r="HC21" s="376">
        <v>41465</v>
      </c>
      <c r="HD21" s="377">
        <v>75</v>
      </c>
      <c r="HE21" s="381"/>
      <c r="HF21" s="375">
        <f>HG21-29</f>
        <v>41436</v>
      </c>
      <c r="HG21" s="376">
        <v>41465</v>
      </c>
      <c r="HH21" s="377">
        <v>91</v>
      </c>
      <c r="HI21" s="381"/>
      <c r="HJ21" s="375">
        <f>HK21-29</f>
        <v>41436</v>
      </c>
      <c r="HK21" s="376">
        <v>41465</v>
      </c>
      <c r="HL21" s="377">
        <v>153</v>
      </c>
      <c r="HM21" s="381"/>
      <c r="HN21" s="375">
        <f>HO21-29</f>
        <v>41436</v>
      </c>
      <c r="HO21" s="376">
        <v>41465</v>
      </c>
      <c r="HP21" s="377">
        <v>69</v>
      </c>
      <c r="HQ21" s="381"/>
      <c r="HR21" s="375">
        <f>HS21-29</f>
        <v>41438</v>
      </c>
      <c r="HS21" s="376">
        <v>41467</v>
      </c>
      <c r="HT21" s="377">
        <v>68</v>
      </c>
      <c r="HU21" s="381"/>
      <c r="HV21" s="375">
        <f>HW21-29</f>
        <v>41438</v>
      </c>
      <c r="HW21" s="376">
        <v>41467</v>
      </c>
      <c r="HX21" s="377">
        <v>74</v>
      </c>
      <c r="HY21" s="381"/>
      <c r="HZ21" s="375">
        <f>IA21-29</f>
        <v>41438</v>
      </c>
      <c r="IA21" s="376">
        <v>41467</v>
      </c>
      <c r="IB21" s="377">
        <v>58</v>
      </c>
      <c r="IC21" s="381"/>
      <c r="ID21" s="375">
        <f>IE21-28</f>
        <v>41439</v>
      </c>
      <c r="IE21" s="376">
        <v>41467</v>
      </c>
      <c r="IF21" s="377">
        <v>57</v>
      </c>
      <c r="IG21" s="381"/>
      <c r="IH21" s="375">
        <f>II21-29</f>
        <v>41436</v>
      </c>
      <c r="II21" s="376">
        <v>41465</v>
      </c>
      <c r="IJ21" s="377">
        <v>74</v>
      </c>
      <c r="IK21" s="381"/>
      <c r="IL21" s="375">
        <f>IM21-29</f>
        <v>41437</v>
      </c>
      <c r="IM21" s="376">
        <v>41466</v>
      </c>
      <c r="IN21" s="377">
        <v>0</v>
      </c>
      <c r="IO21" s="381"/>
      <c r="IP21" s="375">
        <f>IQ21-29</f>
        <v>41438</v>
      </c>
      <c r="IQ21" s="376">
        <v>41467</v>
      </c>
      <c r="IR21" s="377">
        <v>156</v>
      </c>
      <c r="IS21" s="381"/>
      <c r="IT21" s="375">
        <f>IU21-29</f>
        <v>41436</v>
      </c>
      <c r="IU21" s="376">
        <v>41465</v>
      </c>
      <c r="IV21" s="377">
        <v>83</v>
      </c>
      <c r="IW21" s="381"/>
      <c r="IX21" s="375">
        <f>IY21-29</f>
        <v>41438</v>
      </c>
      <c r="IY21" s="376">
        <v>41467</v>
      </c>
      <c r="IZ21" s="377">
        <v>99</v>
      </c>
      <c r="JA21" s="381"/>
      <c r="JB21" s="375">
        <f>JC21-29</f>
        <v>41438</v>
      </c>
      <c r="JC21" s="376">
        <v>41467</v>
      </c>
      <c r="JD21" s="377">
        <v>75</v>
      </c>
    </row>
    <row r="22" spans="2:264" s="325" customFormat="1" x14ac:dyDescent="0.25">
      <c r="B22" s="328">
        <f>C22-29</f>
        <v>41438</v>
      </c>
      <c r="C22" s="328">
        <v>41467</v>
      </c>
      <c r="D22" s="326">
        <v>89</v>
      </c>
      <c r="E22" s="326"/>
      <c r="F22" s="328">
        <f>G22-29</f>
        <v>41438</v>
      </c>
      <c r="G22" s="328">
        <v>41467</v>
      </c>
      <c r="H22" s="326">
        <v>89</v>
      </c>
      <c r="I22" s="326"/>
      <c r="J22" s="328">
        <f>K22-29</f>
        <v>41438</v>
      </c>
      <c r="K22" s="328">
        <v>41467</v>
      </c>
      <c r="L22" s="326">
        <v>90</v>
      </c>
      <c r="N22" s="328">
        <f>O22-29</f>
        <v>41437</v>
      </c>
      <c r="O22" s="328">
        <v>41466</v>
      </c>
      <c r="P22" s="326">
        <v>108</v>
      </c>
      <c r="R22" s="328">
        <f>S22-29</f>
        <v>41436</v>
      </c>
      <c r="S22" s="328">
        <v>41465</v>
      </c>
      <c r="T22" s="326">
        <v>151</v>
      </c>
      <c r="V22" s="328"/>
      <c r="W22" s="328"/>
      <c r="X22" s="326"/>
      <c r="Z22" s="328">
        <f>AA22-29</f>
        <v>41438</v>
      </c>
      <c r="AA22" s="328">
        <v>41467</v>
      </c>
      <c r="AB22" s="326">
        <v>51</v>
      </c>
      <c r="AD22" s="328">
        <f>AE22-29</f>
        <v>41436</v>
      </c>
      <c r="AE22" s="328">
        <v>41465</v>
      </c>
      <c r="AF22" s="326">
        <v>122</v>
      </c>
      <c r="AH22" s="328">
        <f>AI22-29</f>
        <v>41438</v>
      </c>
      <c r="AI22" s="328">
        <v>41467</v>
      </c>
      <c r="AJ22" s="326">
        <v>131</v>
      </c>
      <c r="AL22" s="328">
        <f>AM22-29</f>
        <v>41438</v>
      </c>
      <c r="AM22" s="328">
        <v>41467</v>
      </c>
      <c r="AN22" s="326">
        <v>73</v>
      </c>
      <c r="AP22" s="328">
        <f>AQ22-32</f>
        <v>41438</v>
      </c>
      <c r="AQ22" s="328">
        <v>41470</v>
      </c>
      <c r="AR22" s="326">
        <v>68</v>
      </c>
      <c r="AT22" s="328">
        <f>AU22-29</f>
        <v>41438</v>
      </c>
      <c r="AU22" s="328">
        <v>41467</v>
      </c>
      <c r="AV22" s="326">
        <v>62</v>
      </c>
      <c r="AX22" s="328">
        <f>AY22-29</f>
        <v>41438</v>
      </c>
      <c r="AY22" s="328">
        <v>41467</v>
      </c>
      <c r="AZ22" s="326">
        <v>95</v>
      </c>
      <c r="BA22" s="326"/>
      <c r="BB22" s="375">
        <f>BC22-29</f>
        <v>41438</v>
      </c>
      <c r="BC22" s="376">
        <v>41467</v>
      </c>
      <c r="BD22" s="377">
        <v>74</v>
      </c>
      <c r="BF22" s="375">
        <f>BG22-30</f>
        <v>41436</v>
      </c>
      <c r="BG22" s="376">
        <v>41466</v>
      </c>
      <c r="BH22" s="377">
        <v>102</v>
      </c>
      <c r="BJ22" s="375">
        <f>BK22-29</f>
        <v>41436</v>
      </c>
      <c r="BK22" s="376">
        <v>41465</v>
      </c>
      <c r="BL22" s="377">
        <v>71</v>
      </c>
      <c r="BN22" s="328">
        <f>BO22-29</f>
        <v>41436</v>
      </c>
      <c r="BO22" s="328">
        <v>41465</v>
      </c>
      <c r="BP22" s="326">
        <v>61</v>
      </c>
      <c r="BR22" s="328">
        <f>BS22-28</f>
        <v>41437</v>
      </c>
      <c r="BS22" s="328">
        <v>41465</v>
      </c>
      <c r="BT22" s="326">
        <v>66</v>
      </c>
      <c r="BV22" s="328">
        <f>BW22-32</f>
        <v>41446</v>
      </c>
      <c r="BW22" s="328">
        <v>41478</v>
      </c>
      <c r="BX22" s="326">
        <v>12</v>
      </c>
      <c r="BZ22" s="375"/>
      <c r="CA22" s="376"/>
      <c r="CB22" s="377"/>
      <c r="CD22" s="375">
        <f>CE22-30</f>
        <v>41436</v>
      </c>
      <c r="CE22" s="376">
        <v>41466</v>
      </c>
      <c r="CF22" s="377">
        <v>46</v>
      </c>
      <c r="CH22" s="375">
        <f>CI22-30</f>
        <v>41436</v>
      </c>
      <c r="CI22" s="376">
        <v>41466</v>
      </c>
      <c r="CJ22" s="377">
        <v>68</v>
      </c>
      <c r="CK22" s="381"/>
      <c r="CL22" s="375">
        <f>CM22-32</f>
        <v>41438</v>
      </c>
      <c r="CM22" s="376">
        <v>41470</v>
      </c>
      <c r="CN22" s="377">
        <v>99</v>
      </c>
      <c r="CO22" s="381"/>
      <c r="CP22" s="375">
        <f>CQ22-31</f>
        <v>41439</v>
      </c>
      <c r="CQ22" s="376">
        <v>41470</v>
      </c>
      <c r="CR22" s="377">
        <v>84</v>
      </c>
      <c r="CS22" s="381"/>
      <c r="CT22" s="375">
        <f>CU22-32</f>
        <v>41438</v>
      </c>
      <c r="CU22" s="376">
        <v>41470</v>
      </c>
      <c r="CV22" s="377">
        <v>60</v>
      </c>
      <c r="CW22" s="381"/>
      <c r="CX22" s="375">
        <f>CY22-29</f>
        <v>41438</v>
      </c>
      <c r="CY22" s="376">
        <v>41467</v>
      </c>
      <c r="CZ22" s="377">
        <v>153</v>
      </c>
      <c r="DA22" s="381"/>
      <c r="DB22" s="375">
        <f>DC22-29</f>
        <v>41438</v>
      </c>
      <c r="DC22" s="376">
        <v>41467</v>
      </c>
      <c r="DD22" s="377">
        <v>98</v>
      </c>
      <c r="DE22" s="381"/>
      <c r="DF22" s="375">
        <f>DG22-31</f>
        <v>41446</v>
      </c>
      <c r="DG22" s="376">
        <v>41477</v>
      </c>
      <c r="DH22" s="377">
        <v>97</v>
      </c>
      <c r="DI22" s="381"/>
      <c r="DJ22" s="375">
        <f>DK22-29</f>
        <v>41428</v>
      </c>
      <c r="DK22" s="376">
        <v>41457</v>
      </c>
      <c r="DL22" s="377">
        <v>70</v>
      </c>
      <c r="DM22" s="381"/>
      <c r="DN22" s="375">
        <f>DO22-28</f>
        <v>41428</v>
      </c>
      <c r="DO22" s="376">
        <v>41456</v>
      </c>
      <c r="DP22" s="377">
        <v>97</v>
      </c>
      <c r="DQ22" s="381"/>
      <c r="DR22" s="375">
        <f>DS22-31</f>
        <v>41446</v>
      </c>
      <c r="DS22" s="376">
        <v>41477</v>
      </c>
      <c r="DT22" s="377">
        <v>126</v>
      </c>
      <c r="DU22" s="381"/>
      <c r="DV22" s="375">
        <f>DW22-28</f>
        <v>41428</v>
      </c>
      <c r="DW22" s="376">
        <v>41456</v>
      </c>
      <c r="DX22" s="377">
        <v>79</v>
      </c>
      <c r="DY22" s="381"/>
      <c r="DZ22" s="375">
        <f>EA22-31</f>
        <v>41446</v>
      </c>
      <c r="EA22" s="376">
        <v>41477</v>
      </c>
      <c r="EB22" s="377">
        <v>89</v>
      </c>
      <c r="EC22" s="381"/>
      <c r="ED22" s="375">
        <f>EE22-28</f>
        <v>41443</v>
      </c>
      <c r="EE22" s="376">
        <v>41471</v>
      </c>
      <c r="EF22" s="377">
        <v>124</v>
      </c>
      <c r="EG22" s="381"/>
      <c r="EH22" s="375">
        <f>EI22-28</f>
        <v>41428</v>
      </c>
      <c r="EI22" s="376">
        <v>41456</v>
      </c>
      <c r="EJ22" s="377">
        <v>65</v>
      </c>
      <c r="EK22" s="381"/>
      <c r="EL22" s="375">
        <f>EM22-29</f>
        <v>41443</v>
      </c>
      <c r="EM22" s="376">
        <v>41472</v>
      </c>
      <c r="EN22" s="377">
        <v>69</v>
      </c>
      <c r="EO22" s="381"/>
      <c r="EP22" s="375">
        <f>EQ22-29</f>
        <v>41442</v>
      </c>
      <c r="EQ22" s="376">
        <v>41471</v>
      </c>
      <c r="ER22" s="377">
        <v>118</v>
      </c>
      <c r="ES22" s="381"/>
      <c r="ET22" s="375">
        <f>EU22-28</f>
        <v>41431</v>
      </c>
      <c r="EU22" s="376">
        <v>41459</v>
      </c>
      <c r="EV22" s="377">
        <v>103</v>
      </c>
      <c r="EW22" s="381"/>
      <c r="EX22" s="375">
        <f>EY22-29</f>
        <v>41442</v>
      </c>
      <c r="EY22" s="376">
        <v>41471</v>
      </c>
      <c r="EZ22" s="377">
        <v>77</v>
      </c>
      <c r="FA22" s="381"/>
      <c r="FB22" s="375">
        <f>FC22-29</f>
        <v>41436</v>
      </c>
      <c r="FC22" s="376">
        <v>41465</v>
      </c>
      <c r="FD22" s="377">
        <v>89</v>
      </c>
      <c r="FE22" s="381"/>
      <c r="FF22" s="375">
        <f>FG22-29</f>
        <v>41438</v>
      </c>
      <c r="FG22" s="376">
        <v>41467</v>
      </c>
      <c r="FH22" s="377">
        <v>102</v>
      </c>
      <c r="FI22" s="381"/>
      <c r="FJ22" s="375">
        <f>FK22-33</f>
        <v>41475</v>
      </c>
      <c r="FK22" s="376">
        <v>41508</v>
      </c>
      <c r="FL22" s="377">
        <v>134</v>
      </c>
      <c r="FM22" s="381"/>
      <c r="FN22" s="375">
        <f>FO22-32</f>
        <v>41501</v>
      </c>
      <c r="FO22" s="376">
        <v>41533</v>
      </c>
      <c r="FP22" s="377">
        <v>94</v>
      </c>
      <c r="FQ22" s="381"/>
      <c r="FR22" s="375">
        <f>FS22-32</f>
        <v>41484</v>
      </c>
      <c r="FS22" s="376">
        <v>41516</v>
      </c>
      <c r="FT22" s="377">
        <v>84</v>
      </c>
      <c r="FU22" s="381"/>
      <c r="FV22" s="375">
        <f>FW22-32</f>
        <v>41515</v>
      </c>
      <c r="FW22" s="376">
        <v>41547</v>
      </c>
      <c r="FX22" s="377">
        <v>75</v>
      </c>
      <c r="FY22" s="381"/>
      <c r="FZ22" s="375">
        <f>GA22-29</f>
        <v>41491</v>
      </c>
      <c r="GA22" s="376">
        <v>41520</v>
      </c>
      <c r="GB22" s="377">
        <v>119</v>
      </c>
      <c r="GC22" s="381"/>
      <c r="GD22" s="375">
        <f>GE22-31</f>
        <v>41489</v>
      </c>
      <c r="GE22" s="376">
        <v>41520</v>
      </c>
      <c r="GF22" s="377">
        <v>104</v>
      </c>
      <c r="GG22" s="381"/>
      <c r="GH22" s="375">
        <f>GI22-31</f>
        <v>41489</v>
      </c>
      <c r="GI22" s="376">
        <v>41520</v>
      </c>
      <c r="GJ22" s="377">
        <v>111</v>
      </c>
      <c r="GK22" s="381"/>
      <c r="GL22" s="375">
        <f>GM22-32</f>
        <v>41484</v>
      </c>
      <c r="GM22" s="376">
        <v>41516</v>
      </c>
      <c r="GN22" s="377">
        <v>57</v>
      </c>
      <c r="GO22" s="381"/>
      <c r="GP22" s="375">
        <f>GQ22-30</f>
        <v>41484</v>
      </c>
      <c r="GQ22" s="376">
        <v>41514</v>
      </c>
      <c r="GR22" s="377">
        <v>98</v>
      </c>
      <c r="GS22" s="381"/>
      <c r="GT22" s="375">
        <f>GU22-32</f>
        <v>41490</v>
      </c>
      <c r="GU22" s="376">
        <v>41522</v>
      </c>
      <c r="GV22" s="377">
        <v>87</v>
      </c>
      <c r="GW22" s="381"/>
      <c r="GX22" s="375">
        <f>GY22-30</f>
        <v>41465</v>
      </c>
      <c r="GY22" s="376">
        <v>41495</v>
      </c>
      <c r="GZ22" s="377">
        <v>110</v>
      </c>
      <c r="HA22" s="381"/>
      <c r="HB22" s="375">
        <f>HC22-30</f>
        <v>41465</v>
      </c>
      <c r="HC22" s="376">
        <v>41495</v>
      </c>
      <c r="HD22" s="377">
        <v>87</v>
      </c>
      <c r="HE22" s="381"/>
      <c r="HF22" s="375">
        <f>HG22-30</f>
        <v>41465</v>
      </c>
      <c r="HG22" s="376">
        <v>41495</v>
      </c>
      <c r="HH22" s="377">
        <v>92</v>
      </c>
      <c r="HI22" s="381"/>
      <c r="HJ22" s="375">
        <f>HK22-30</f>
        <v>41465</v>
      </c>
      <c r="HK22" s="376">
        <v>41495</v>
      </c>
      <c r="HL22" s="377">
        <v>165</v>
      </c>
      <c r="HM22" s="381"/>
      <c r="HN22" s="375">
        <f>HO22-30</f>
        <v>41465</v>
      </c>
      <c r="HO22" s="376">
        <v>41495</v>
      </c>
      <c r="HP22" s="377">
        <v>66</v>
      </c>
      <c r="HQ22" s="381"/>
      <c r="HR22" s="375">
        <f>HS22-32</f>
        <v>41467</v>
      </c>
      <c r="HS22" s="376">
        <v>41499</v>
      </c>
      <c r="HT22" s="377">
        <v>81</v>
      </c>
      <c r="HU22" s="381"/>
      <c r="HV22" s="375">
        <f>HW22-32</f>
        <v>41467</v>
      </c>
      <c r="HW22" s="376">
        <v>41499</v>
      </c>
      <c r="HX22" s="377">
        <v>76</v>
      </c>
      <c r="HY22" s="381"/>
      <c r="HZ22" s="375">
        <f>IA22-32</f>
        <v>41467</v>
      </c>
      <c r="IA22" s="376">
        <v>41499</v>
      </c>
      <c r="IB22" s="377">
        <v>81</v>
      </c>
      <c r="IC22" s="381"/>
      <c r="ID22" s="375">
        <f>IE22-32</f>
        <v>41467</v>
      </c>
      <c r="IE22" s="376">
        <v>41499</v>
      </c>
      <c r="IF22" s="377">
        <v>65</v>
      </c>
      <c r="IG22" s="381"/>
      <c r="IH22" s="375">
        <f>II22-30</f>
        <v>41465</v>
      </c>
      <c r="II22" s="376">
        <v>41495</v>
      </c>
      <c r="IJ22" s="377">
        <v>81</v>
      </c>
      <c r="IK22" s="381"/>
      <c r="IL22" s="375">
        <f>IM22-32</f>
        <v>41466</v>
      </c>
      <c r="IM22" s="376">
        <v>41498</v>
      </c>
      <c r="IN22" s="377">
        <v>0</v>
      </c>
      <c r="IO22" s="381"/>
      <c r="IP22" s="375">
        <f>IQ22-32</f>
        <v>41467</v>
      </c>
      <c r="IQ22" s="376">
        <v>41499</v>
      </c>
      <c r="IR22" s="377">
        <v>145</v>
      </c>
      <c r="IS22" s="381"/>
      <c r="IT22" s="375">
        <f>IU22-30</f>
        <v>41465</v>
      </c>
      <c r="IU22" s="376">
        <v>41495</v>
      </c>
      <c r="IV22" s="377">
        <v>86</v>
      </c>
      <c r="IW22" s="381"/>
      <c r="IX22" s="375">
        <f>IY22-32</f>
        <v>41467</v>
      </c>
      <c r="IY22" s="376">
        <v>41499</v>
      </c>
      <c r="IZ22" s="377">
        <v>102</v>
      </c>
      <c r="JA22" s="381"/>
      <c r="JB22" s="375">
        <f>JC22-32</f>
        <v>41467</v>
      </c>
      <c r="JC22" s="376">
        <v>41499</v>
      </c>
      <c r="JD22" s="377">
        <v>61</v>
      </c>
    </row>
    <row r="23" spans="2:264" s="325" customFormat="1" x14ac:dyDescent="0.25">
      <c r="B23" s="328">
        <f>C23-32</f>
        <v>41467</v>
      </c>
      <c r="C23" s="328">
        <v>41499</v>
      </c>
      <c r="D23" s="326">
        <v>98</v>
      </c>
      <c r="E23" s="326"/>
      <c r="F23" s="328">
        <f>G23-32</f>
        <v>41467</v>
      </c>
      <c r="G23" s="328">
        <v>41499</v>
      </c>
      <c r="H23" s="326">
        <v>97</v>
      </c>
      <c r="I23" s="326"/>
      <c r="J23" s="328">
        <f>K23-32</f>
        <v>41467</v>
      </c>
      <c r="K23" s="328">
        <v>41499</v>
      </c>
      <c r="L23" s="326">
        <v>100</v>
      </c>
      <c r="N23" s="328">
        <f>O23-32</f>
        <v>41466</v>
      </c>
      <c r="O23" s="328">
        <v>41498</v>
      </c>
      <c r="P23" s="326">
        <v>113</v>
      </c>
      <c r="R23" s="328">
        <f>S23-30</f>
        <v>41465</v>
      </c>
      <c r="S23" s="328">
        <v>41495</v>
      </c>
      <c r="T23" s="326">
        <v>107</v>
      </c>
      <c r="V23" s="328"/>
      <c r="W23" s="328"/>
      <c r="X23" s="326"/>
      <c r="Z23" s="328">
        <f>AA23-32</f>
        <v>41467</v>
      </c>
      <c r="AA23" s="328">
        <v>41499</v>
      </c>
      <c r="AB23" s="326">
        <v>55</v>
      </c>
      <c r="AD23" s="328">
        <f>AE23-30</f>
        <v>41465</v>
      </c>
      <c r="AE23" s="328">
        <v>41495</v>
      </c>
      <c r="AF23" s="326">
        <v>121</v>
      </c>
      <c r="AH23" s="328">
        <f>AI23-32</f>
        <v>41467</v>
      </c>
      <c r="AI23" s="328">
        <v>41499</v>
      </c>
      <c r="AJ23" s="326">
        <v>145</v>
      </c>
      <c r="AL23" s="328">
        <f>AM23-32</f>
        <v>41467</v>
      </c>
      <c r="AM23" s="328">
        <v>41499</v>
      </c>
      <c r="AN23" s="326">
        <v>80</v>
      </c>
      <c r="AP23" s="328">
        <f>AQ23-29</f>
        <v>41470</v>
      </c>
      <c r="AQ23" s="328">
        <v>41499</v>
      </c>
      <c r="AR23" s="326">
        <v>62</v>
      </c>
      <c r="AT23" s="328">
        <f>AU23-32</f>
        <v>41467</v>
      </c>
      <c r="AU23" s="328">
        <v>41499</v>
      </c>
      <c r="AV23" s="326">
        <v>79</v>
      </c>
      <c r="AX23" s="328">
        <f>AY23-32</f>
        <v>41467</v>
      </c>
      <c r="AY23" s="328">
        <v>41499</v>
      </c>
      <c r="AZ23" s="326">
        <v>108</v>
      </c>
      <c r="BA23" s="326"/>
      <c r="BB23" s="378">
        <f>BC23-32</f>
        <v>41467</v>
      </c>
      <c r="BC23" s="379">
        <v>41499</v>
      </c>
      <c r="BD23" s="380">
        <v>81</v>
      </c>
      <c r="BF23" s="378">
        <f>BG23-32</f>
        <v>41466</v>
      </c>
      <c r="BG23" s="379">
        <v>41498</v>
      </c>
      <c r="BH23" s="380">
        <v>101</v>
      </c>
      <c r="BJ23" s="378">
        <f>BK23-30</f>
        <v>41465</v>
      </c>
      <c r="BK23" s="379">
        <v>41495</v>
      </c>
      <c r="BL23" s="380">
        <v>64</v>
      </c>
      <c r="BN23" s="328">
        <f>BO23-30</f>
        <v>41465</v>
      </c>
      <c r="BO23" s="328">
        <v>41495</v>
      </c>
      <c r="BP23" s="326">
        <v>61</v>
      </c>
      <c r="BR23" s="328">
        <f>BS23-30</f>
        <v>41465</v>
      </c>
      <c r="BS23" s="328">
        <v>41495</v>
      </c>
      <c r="BT23" s="326">
        <v>72</v>
      </c>
      <c r="BV23" s="328">
        <f>BW23-30</f>
        <v>41478</v>
      </c>
      <c r="BW23" s="328">
        <v>41508</v>
      </c>
      <c r="BX23" s="326">
        <v>44</v>
      </c>
      <c r="BZ23" s="378"/>
      <c r="CA23" s="379"/>
      <c r="CB23" s="380"/>
      <c r="CD23" s="378">
        <f>CE23-32</f>
        <v>41466</v>
      </c>
      <c r="CE23" s="379">
        <v>41498</v>
      </c>
      <c r="CF23" s="380">
        <v>59</v>
      </c>
      <c r="CH23" s="378">
        <f>CI23-32</f>
        <v>41466</v>
      </c>
      <c r="CI23" s="379">
        <v>41498</v>
      </c>
      <c r="CJ23" s="380">
        <v>77</v>
      </c>
      <c r="CK23" s="381"/>
      <c r="CL23" s="378">
        <f>CM23-30</f>
        <v>41470</v>
      </c>
      <c r="CM23" s="379">
        <v>41500</v>
      </c>
      <c r="CN23" s="380">
        <v>95</v>
      </c>
      <c r="CO23" s="381"/>
      <c r="CP23" s="378">
        <f>CQ23-30</f>
        <v>41470</v>
      </c>
      <c r="CQ23" s="379">
        <v>41500</v>
      </c>
      <c r="CR23" s="380">
        <v>62</v>
      </c>
      <c r="CS23" s="381"/>
      <c r="CT23" s="378">
        <f>CU23-30</f>
        <v>41470</v>
      </c>
      <c r="CU23" s="379">
        <v>41500</v>
      </c>
      <c r="CV23" s="380">
        <v>70</v>
      </c>
      <c r="CW23" s="381"/>
      <c r="CX23" s="378">
        <f>CY23-32</f>
        <v>41467</v>
      </c>
      <c r="CY23" s="379">
        <v>41499</v>
      </c>
      <c r="CZ23" s="380">
        <v>161</v>
      </c>
      <c r="DA23" s="381"/>
      <c r="DB23" s="378">
        <f>DC23-32</f>
        <v>41467</v>
      </c>
      <c r="DC23" s="379">
        <v>41499</v>
      </c>
      <c r="DD23" s="380">
        <v>99</v>
      </c>
      <c r="DE23" s="381"/>
      <c r="DF23" s="378">
        <f>DG23-30</f>
        <v>41477</v>
      </c>
      <c r="DG23" s="379">
        <v>41507</v>
      </c>
      <c r="DH23" s="380">
        <v>79</v>
      </c>
      <c r="DI23" s="381"/>
      <c r="DJ23" s="378">
        <f>DK23-31</f>
        <v>41457</v>
      </c>
      <c r="DK23" s="379">
        <v>41488</v>
      </c>
      <c r="DL23" s="380">
        <v>69</v>
      </c>
      <c r="DM23" s="381"/>
      <c r="DN23" s="378">
        <f>DO23-31</f>
        <v>41456</v>
      </c>
      <c r="DO23" s="379">
        <v>41487</v>
      </c>
      <c r="DP23" s="380">
        <v>101</v>
      </c>
      <c r="DQ23" s="381"/>
      <c r="DR23" s="378">
        <f>DS23-30</f>
        <v>41477</v>
      </c>
      <c r="DS23" s="379">
        <v>41507</v>
      </c>
      <c r="DT23" s="380">
        <v>117</v>
      </c>
      <c r="DU23" s="381"/>
      <c r="DV23" s="378">
        <f>DW23-31</f>
        <v>41456</v>
      </c>
      <c r="DW23" s="379">
        <v>41487</v>
      </c>
      <c r="DX23" s="380">
        <v>91</v>
      </c>
      <c r="DY23" s="381"/>
      <c r="DZ23" s="378">
        <f>EA23-30</f>
        <v>41477</v>
      </c>
      <c r="EA23" s="379">
        <v>41507</v>
      </c>
      <c r="EB23" s="380">
        <v>66</v>
      </c>
      <c r="EC23" s="381"/>
      <c r="ED23" s="378">
        <f>EE23-30</f>
        <v>41471</v>
      </c>
      <c r="EE23" s="379">
        <v>41501</v>
      </c>
      <c r="EF23" s="380">
        <v>92</v>
      </c>
      <c r="EG23" s="381"/>
      <c r="EH23" s="378">
        <f>EI23-31</f>
        <v>41456</v>
      </c>
      <c r="EI23" s="379">
        <v>41487</v>
      </c>
      <c r="EJ23" s="380">
        <v>62</v>
      </c>
      <c r="EK23" s="381"/>
      <c r="EL23" s="378">
        <f>EM23-29</f>
        <v>41472</v>
      </c>
      <c r="EM23" s="379">
        <v>41501</v>
      </c>
      <c r="EN23" s="380">
        <v>80</v>
      </c>
      <c r="EO23" s="381"/>
      <c r="EP23" s="378">
        <f>EQ23-31</f>
        <v>41471</v>
      </c>
      <c r="EQ23" s="379">
        <v>41502</v>
      </c>
      <c r="ER23" s="380">
        <v>130</v>
      </c>
      <c r="ES23" s="381"/>
      <c r="ET23" s="378">
        <f>EU23-32</f>
        <v>41459</v>
      </c>
      <c r="EU23" s="379">
        <v>41491</v>
      </c>
      <c r="EV23" s="380">
        <v>115</v>
      </c>
      <c r="EW23" s="381"/>
      <c r="EX23" s="378">
        <f>EY23-30</f>
        <v>41471</v>
      </c>
      <c r="EY23" s="379">
        <v>41501</v>
      </c>
      <c r="EZ23" s="380">
        <v>96</v>
      </c>
      <c r="FA23" s="381"/>
      <c r="FB23" s="378">
        <f>FC23-33</f>
        <v>41465</v>
      </c>
      <c r="FC23" s="379">
        <v>41498</v>
      </c>
      <c r="FD23" s="380">
        <v>88</v>
      </c>
      <c r="FE23" s="381"/>
      <c r="FF23" s="378">
        <f>FG23-32</f>
        <v>41467</v>
      </c>
      <c r="FG23" s="379">
        <v>41499</v>
      </c>
      <c r="FH23" s="380">
        <v>111</v>
      </c>
      <c r="FI23" s="381"/>
      <c r="FJ23" s="378">
        <f>FK23-30</f>
        <v>41511</v>
      </c>
      <c r="FK23" s="379">
        <v>41541</v>
      </c>
      <c r="FL23" s="380">
        <v>120</v>
      </c>
      <c r="FM23" s="381"/>
      <c r="FN23" s="378">
        <f>FO23-30</f>
        <v>41532</v>
      </c>
      <c r="FO23" s="379">
        <v>41562</v>
      </c>
      <c r="FP23" s="380">
        <v>101</v>
      </c>
      <c r="FQ23" s="381"/>
      <c r="FR23" s="378">
        <f>FS23-30</f>
        <v>41519</v>
      </c>
      <c r="FS23" s="379">
        <v>41549</v>
      </c>
      <c r="FT23" s="380">
        <v>79</v>
      </c>
      <c r="FU23" s="381"/>
      <c r="FV23" s="378">
        <f>FW23-30</f>
        <v>41547</v>
      </c>
      <c r="FW23" s="379">
        <v>41577</v>
      </c>
      <c r="FX23" s="380">
        <v>94</v>
      </c>
      <c r="FY23" s="381"/>
      <c r="FZ23" s="378">
        <f>GA23-33</f>
        <v>41518</v>
      </c>
      <c r="GA23" s="379">
        <v>41551</v>
      </c>
      <c r="GB23" s="380">
        <v>156</v>
      </c>
      <c r="GC23" s="381"/>
      <c r="GD23" s="378">
        <f>GE23-31</f>
        <v>41520</v>
      </c>
      <c r="GE23" s="379">
        <v>41551</v>
      </c>
      <c r="GF23" s="380">
        <v>102</v>
      </c>
      <c r="GG23" s="381"/>
      <c r="GH23" s="378">
        <f>GI23-32</f>
        <v>41519</v>
      </c>
      <c r="GI23" s="379">
        <v>41551</v>
      </c>
      <c r="GJ23" s="380">
        <v>120</v>
      </c>
      <c r="GK23" s="381"/>
      <c r="GL23" s="378">
        <f>GM23-30</f>
        <v>41519</v>
      </c>
      <c r="GM23" s="379">
        <v>41549</v>
      </c>
      <c r="GN23" s="380">
        <v>58</v>
      </c>
      <c r="GO23" s="381"/>
      <c r="GP23" s="378">
        <f>GQ23-32</f>
        <v>41515</v>
      </c>
      <c r="GQ23" s="379">
        <v>41547</v>
      </c>
      <c r="GR23" s="380">
        <v>121</v>
      </c>
      <c r="GS23" s="381"/>
      <c r="GT23" s="378">
        <f>GU23-30</f>
        <v>41525</v>
      </c>
      <c r="GU23" s="379">
        <v>41555</v>
      </c>
      <c r="GV23" s="380">
        <v>76</v>
      </c>
      <c r="GW23" s="381"/>
      <c r="GX23" s="378">
        <f>GY23-32</f>
        <v>41495</v>
      </c>
      <c r="GY23" s="379">
        <v>41527</v>
      </c>
      <c r="GZ23" s="380">
        <v>119</v>
      </c>
      <c r="HA23" s="381"/>
      <c r="HB23" s="378">
        <f>HC23-32</f>
        <v>41495</v>
      </c>
      <c r="HC23" s="379">
        <v>41527</v>
      </c>
      <c r="HD23" s="380">
        <v>82</v>
      </c>
      <c r="HE23" s="381"/>
      <c r="HF23" s="378">
        <f>HG23-32</f>
        <v>41495</v>
      </c>
      <c r="HG23" s="379">
        <v>41527</v>
      </c>
      <c r="HH23" s="380">
        <v>98</v>
      </c>
      <c r="HI23" s="381"/>
      <c r="HJ23" s="378">
        <f>HK23-32</f>
        <v>41495</v>
      </c>
      <c r="HK23" s="379">
        <v>41527</v>
      </c>
      <c r="HL23" s="380">
        <v>181</v>
      </c>
      <c r="HM23" s="381"/>
      <c r="HN23" s="378">
        <f>HO23-32</f>
        <v>41495</v>
      </c>
      <c r="HO23" s="379">
        <v>41527</v>
      </c>
      <c r="HP23" s="380">
        <v>71</v>
      </c>
      <c r="HQ23" s="381"/>
      <c r="HR23" s="378">
        <f>HS23-30</f>
        <v>41499</v>
      </c>
      <c r="HS23" s="379">
        <v>41529</v>
      </c>
      <c r="HT23" s="380">
        <v>71</v>
      </c>
      <c r="HU23" s="381"/>
      <c r="HV23" s="378">
        <f>HW23-30</f>
        <v>41499</v>
      </c>
      <c r="HW23" s="379">
        <v>41529</v>
      </c>
      <c r="HX23" s="380">
        <v>80</v>
      </c>
      <c r="HY23" s="381"/>
      <c r="HZ23" s="378">
        <f>IA23-30</f>
        <v>41499</v>
      </c>
      <c r="IA23" s="379">
        <v>41529</v>
      </c>
      <c r="IB23" s="380">
        <v>65</v>
      </c>
      <c r="IC23" s="381"/>
      <c r="ID23" s="378">
        <f>IE23-30</f>
        <v>41499</v>
      </c>
      <c r="IE23" s="379">
        <v>41529</v>
      </c>
      <c r="IF23" s="380">
        <v>58</v>
      </c>
      <c r="IG23" s="381"/>
      <c r="IH23" s="378">
        <f>II23-32</f>
        <v>41495</v>
      </c>
      <c r="II23" s="379">
        <v>41527</v>
      </c>
      <c r="IJ23" s="380">
        <v>76</v>
      </c>
      <c r="IK23" s="381"/>
      <c r="IL23" s="378">
        <f>IM23-29</f>
        <v>41498</v>
      </c>
      <c r="IM23" s="379">
        <v>41527</v>
      </c>
      <c r="IN23" s="380">
        <v>0</v>
      </c>
      <c r="IO23" s="381"/>
      <c r="IP23" s="378">
        <f>IQ23-30</f>
        <v>41499</v>
      </c>
      <c r="IQ23" s="379">
        <v>41529</v>
      </c>
      <c r="IR23" s="380">
        <v>118</v>
      </c>
      <c r="IS23" s="381"/>
      <c r="IT23" s="378">
        <f>IU23-32</f>
        <v>41495</v>
      </c>
      <c r="IU23" s="379">
        <v>41527</v>
      </c>
      <c r="IV23" s="380">
        <v>85</v>
      </c>
      <c r="IW23" s="381"/>
      <c r="IX23" s="378">
        <f>IY23-30</f>
        <v>41499</v>
      </c>
      <c r="IY23" s="379">
        <v>41529</v>
      </c>
      <c r="IZ23" s="380">
        <v>95</v>
      </c>
      <c r="JA23" s="381"/>
      <c r="JB23" s="378">
        <f>JC23-30</f>
        <v>41499</v>
      </c>
      <c r="JC23" s="379">
        <v>41529</v>
      </c>
      <c r="JD23" s="380">
        <v>23</v>
      </c>
    </row>
    <row r="24" spans="2:264" x14ac:dyDescent="0.2"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N24" s="134"/>
      <c r="O24" s="134"/>
      <c r="P24" s="134"/>
      <c r="R24" s="134"/>
      <c r="S24" s="134"/>
      <c r="T24" s="134"/>
      <c r="V24" s="134"/>
      <c r="W24" s="134"/>
      <c r="X24" s="134"/>
      <c r="Z24" s="134"/>
      <c r="AA24" s="134"/>
      <c r="AB24" s="134"/>
      <c r="AD24" s="134"/>
      <c r="AE24" s="134"/>
      <c r="AF24" s="134"/>
      <c r="AH24" s="134"/>
      <c r="AI24" s="134"/>
      <c r="AJ24" s="134"/>
      <c r="AL24" s="134"/>
      <c r="AM24" s="134"/>
      <c r="AN24" s="134"/>
      <c r="AP24" s="134"/>
      <c r="AQ24" s="134"/>
      <c r="AR24" s="134"/>
      <c r="AT24" s="134"/>
      <c r="AU24" s="134"/>
      <c r="AV24" s="134"/>
      <c r="AX24" s="134"/>
      <c r="AY24" s="134"/>
      <c r="AZ24" s="134"/>
      <c r="BB24" s="134"/>
      <c r="BC24" s="134"/>
      <c r="BD24" s="134"/>
      <c r="BF24" s="134"/>
      <c r="BG24" s="134"/>
      <c r="BH24" s="134"/>
      <c r="BJ24" s="134"/>
      <c r="BK24" s="134"/>
      <c r="BL24" s="134"/>
      <c r="BN24" s="134"/>
      <c r="BO24" s="134"/>
      <c r="BP24" s="134"/>
      <c r="BR24" s="134"/>
      <c r="BS24" s="134"/>
      <c r="BT24" s="134"/>
      <c r="BV24" s="134"/>
      <c r="BW24" s="134"/>
      <c r="BX24" s="134"/>
      <c r="BZ24" s="134"/>
      <c r="CA24" s="134"/>
      <c r="CB24" s="134"/>
      <c r="CD24" s="134"/>
      <c r="CE24" s="134"/>
      <c r="CF24" s="134"/>
      <c r="CH24" s="134"/>
      <c r="CI24" s="134"/>
      <c r="CJ24" s="134"/>
      <c r="CL24" s="134"/>
      <c r="CM24" s="134"/>
      <c r="CN24" s="134"/>
      <c r="CP24" s="134"/>
      <c r="CQ24" s="134"/>
      <c r="CR24" s="134"/>
      <c r="CT24" s="134"/>
      <c r="CU24" s="134"/>
      <c r="CV24" s="134"/>
      <c r="CX24" s="134"/>
      <c r="CY24" s="134"/>
      <c r="CZ24" s="134"/>
      <c r="DB24" s="134"/>
      <c r="DC24" s="134"/>
      <c r="DD24" s="134"/>
      <c r="DF24" s="134"/>
      <c r="DG24" s="134"/>
      <c r="DH24" s="134"/>
      <c r="DJ24" s="134"/>
      <c r="DK24" s="134"/>
      <c r="DL24" s="134"/>
      <c r="DN24" s="134"/>
      <c r="DO24" s="134"/>
      <c r="DP24" s="134"/>
      <c r="DR24" s="134"/>
      <c r="DS24" s="134"/>
      <c r="DT24" s="134"/>
      <c r="DV24" s="134"/>
      <c r="DW24" s="134"/>
      <c r="DX24" s="134"/>
      <c r="DZ24" s="134"/>
      <c r="EA24" s="134"/>
      <c r="EB24" s="134"/>
      <c r="ED24" s="134"/>
      <c r="EE24" s="134"/>
      <c r="EF24" s="134"/>
      <c r="EH24" s="134"/>
      <c r="EI24" s="134"/>
      <c r="EJ24" s="134"/>
      <c r="EL24" s="134"/>
      <c r="EM24" s="134"/>
      <c r="EN24" s="134"/>
      <c r="EP24" s="134"/>
      <c r="EQ24" s="134"/>
      <c r="ER24" s="134"/>
      <c r="ET24" s="134"/>
      <c r="EU24" s="134"/>
      <c r="EV24" s="134"/>
      <c r="EX24" s="134"/>
      <c r="EY24" s="134"/>
      <c r="EZ24" s="134"/>
      <c r="FB24" s="134"/>
      <c r="FC24" s="134"/>
      <c r="FD24" s="134"/>
      <c r="FF24" s="134"/>
      <c r="FG24" s="134"/>
      <c r="FH24" s="134"/>
      <c r="FJ24" s="134"/>
      <c r="FK24" s="134"/>
      <c r="FL24" s="134"/>
      <c r="FN24" s="134"/>
      <c r="FO24" s="134"/>
      <c r="FP24" s="134"/>
      <c r="FR24" s="134"/>
      <c r="FS24" s="134"/>
      <c r="FT24" s="134"/>
      <c r="FV24" s="134"/>
      <c r="FW24" s="134"/>
      <c r="FX24" s="134"/>
      <c r="FZ24" s="134"/>
      <c r="GA24" s="134"/>
      <c r="GB24" s="134"/>
      <c r="GD24" s="134"/>
      <c r="GE24" s="134"/>
      <c r="GF24" s="134"/>
      <c r="GH24" s="134"/>
      <c r="GI24" s="134"/>
      <c r="GJ24" s="134"/>
      <c r="GL24" s="134"/>
      <c r="GM24" s="134"/>
      <c r="GN24" s="134"/>
      <c r="GP24" s="134"/>
      <c r="GQ24" s="134"/>
      <c r="GR24" s="134"/>
      <c r="GT24" s="134"/>
      <c r="GU24" s="134"/>
      <c r="GV24" s="134"/>
      <c r="GX24" s="134"/>
      <c r="GY24" s="134"/>
      <c r="GZ24" s="134"/>
      <c r="HB24" s="134"/>
      <c r="HC24" s="134"/>
      <c r="HD24" s="134"/>
      <c r="HF24" s="134"/>
      <c r="HG24" s="134"/>
      <c r="HH24" s="134"/>
      <c r="HJ24" s="134"/>
      <c r="HK24" s="134"/>
      <c r="HL24" s="134"/>
      <c r="HN24" s="134"/>
      <c r="HO24" s="134"/>
      <c r="HP24" s="134"/>
      <c r="HR24" s="134"/>
      <c r="HS24" s="134"/>
      <c r="HT24" s="134"/>
      <c r="HV24" s="134"/>
      <c r="HW24" s="134"/>
      <c r="HX24" s="134"/>
      <c r="HZ24" s="134"/>
      <c r="IA24" s="134"/>
      <c r="IB24" s="134"/>
      <c r="ID24" s="134"/>
      <c r="IE24" s="134"/>
      <c r="IF24" s="134"/>
      <c r="IH24" s="134"/>
      <c r="II24" s="134"/>
      <c r="IJ24" s="134"/>
      <c r="IL24" s="134"/>
      <c r="IM24" s="134"/>
      <c r="IN24" s="134"/>
      <c r="IP24" s="134"/>
      <c r="IQ24" s="134"/>
      <c r="IR24" s="134"/>
      <c r="IT24" s="134"/>
      <c r="IU24" s="134"/>
      <c r="IV24" s="134"/>
      <c r="IX24" s="134"/>
      <c r="IY24" s="134"/>
      <c r="IZ24" s="134"/>
      <c r="JB24" s="134"/>
      <c r="JC24" s="134"/>
      <c r="JD24" s="134"/>
    </row>
    <row r="25" spans="2:264" x14ac:dyDescent="0.2">
      <c r="B25" s="134" t="s">
        <v>24</v>
      </c>
      <c r="C25" s="134"/>
      <c r="D25" s="30">
        <f>AVERAGE(Cons1[kWh])</f>
        <v>90.75</v>
      </c>
      <c r="E25" s="134"/>
      <c r="F25" s="134" t="s">
        <v>24</v>
      </c>
      <c r="G25" s="134"/>
      <c r="H25" s="30">
        <f>AVERAGE(Cons2[kWh])</f>
        <v>94.333333333333329</v>
      </c>
      <c r="I25" s="134"/>
      <c r="J25" s="134" t="s">
        <v>24</v>
      </c>
      <c r="K25" s="134"/>
      <c r="L25" s="30">
        <f>AVERAGE(Cons3[kWh])</f>
        <v>106.33333333333333</v>
      </c>
      <c r="N25" s="134" t="s">
        <v>24</v>
      </c>
      <c r="O25" s="134"/>
      <c r="P25" s="30">
        <f>AVERAGE(Cons4[kWh])</f>
        <v>105.58333333333333</v>
      </c>
      <c r="R25" s="134" t="s">
        <v>24</v>
      </c>
      <c r="S25" s="134"/>
      <c r="T25" s="30">
        <f>AVERAGE(Cons5[kWh])</f>
        <v>144.25</v>
      </c>
      <c r="V25" s="134" t="s">
        <v>24</v>
      </c>
      <c r="W25" s="134"/>
      <c r="X25" s="30">
        <f>AVERAGE(Cons6[kWh])</f>
        <v>102.875</v>
      </c>
      <c r="Z25" s="134" t="s">
        <v>24</v>
      </c>
      <c r="AA25" s="134"/>
      <c r="AB25" s="30">
        <f>AVERAGE(Tabela22425111[kWh])</f>
        <v>59.583333333333336</v>
      </c>
      <c r="AD25" s="134" t="s">
        <v>24</v>
      </c>
      <c r="AE25" s="134"/>
      <c r="AF25" s="30">
        <f>AVERAGE(Tabela22425112[kWh])</f>
        <v>120.83333333333333</v>
      </c>
      <c r="AH25" s="134" t="s">
        <v>24</v>
      </c>
      <c r="AI25" s="134"/>
      <c r="AJ25" s="30">
        <f>AVERAGE(Tabela22425113[kWh])</f>
        <v>103.83333333333333</v>
      </c>
      <c r="AL25" s="134" t="s">
        <v>24</v>
      </c>
      <c r="AM25" s="134"/>
      <c r="AN25" s="30">
        <f>AVERAGE(Tabela22425114[kWh])</f>
        <v>93.333333333333329</v>
      </c>
      <c r="AP25" s="134" t="s">
        <v>24</v>
      </c>
      <c r="AQ25" s="134"/>
      <c r="AR25" s="30">
        <f>AVERAGE(Tabela22425115[kWh])</f>
        <v>65.416666666666671</v>
      </c>
      <c r="AT25" s="134" t="s">
        <v>24</v>
      </c>
      <c r="AU25" s="134"/>
      <c r="AV25" s="30">
        <f>AVERAGE(Tabela22425116[kWh])</f>
        <v>90.25</v>
      </c>
      <c r="AX25" s="134" t="s">
        <v>24</v>
      </c>
      <c r="AY25" s="134"/>
      <c r="AZ25" s="30">
        <f>AVERAGE(Tabela22425117[kWh])</f>
        <v>106.66666666666667</v>
      </c>
      <c r="BB25" s="134" t="s">
        <v>24</v>
      </c>
      <c r="BC25" s="134"/>
      <c r="BD25" s="30">
        <f>AVERAGE(Tabela22425117159[kWh])</f>
        <v>95.583333333333329</v>
      </c>
      <c r="BF25" s="134" t="s">
        <v>24</v>
      </c>
      <c r="BG25" s="134"/>
      <c r="BH25" s="30">
        <f>AVERAGE(Tabela22425117159161[kWh])</f>
        <v>104.91666666666667</v>
      </c>
      <c r="BJ25" s="134" t="s">
        <v>24</v>
      </c>
      <c r="BK25" s="134"/>
      <c r="BL25" s="30">
        <f>AVERAGE(Tabela22425117159162[kWh])</f>
        <v>62.416666666666664</v>
      </c>
      <c r="BN25" s="134" t="s">
        <v>24</v>
      </c>
      <c r="BO25" s="134"/>
      <c r="BP25" s="30">
        <f>AVERAGE(Tabela22425117159163[kWh])</f>
        <v>71.166666666666671</v>
      </c>
      <c r="BR25" s="134" t="s">
        <v>24</v>
      </c>
      <c r="BS25" s="134"/>
      <c r="BT25" s="30">
        <f>AVERAGE(Tabela22425117159164[kWh])</f>
        <v>84.666666666666671</v>
      </c>
      <c r="BV25" s="134" t="s">
        <v>24</v>
      </c>
      <c r="BW25" s="134"/>
      <c r="BX25" s="30">
        <f>AVERAGE(Tabela22425117159165[kWh])</f>
        <v>24.416666666666668</v>
      </c>
      <c r="BZ25" s="134" t="s">
        <v>24</v>
      </c>
      <c r="CA25" s="134"/>
      <c r="CB25" s="30">
        <f>AVERAGE(Tabela22425117159166[kWh])</f>
        <v>82.111111111111114</v>
      </c>
      <c r="CD25" s="134" t="s">
        <v>24</v>
      </c>
      <c r="CE25" s="134"/>
      <c r="CF25" s="30">
        <f>AVERAGE(Tabela22425117159167[kWh])</f>
        <v>47.083333333333336</v>
      </c>
      <c r="CH25" s="134" t="s">
        <v>24</v>
      </c>
      <c r="CI25" s="134"/>
      <c r="CJ25" s="30">
        <f>AVERAGE(Tabela22425117159168[kWh])</f>
        <v>69.666666666666671</v>
      </c>
      <c r="CL25" s="134" t="s">
        <v>24</v>
      </c>
      <c r="CM25" s="134"/>
      <c r="CN25" s="30">
        <f>AVERAGE(Tabela22425117159168169[kWh])</f>
        <v>93.666666666666671</v>
      </c>
      <c r="CP25" s="134" t="s">
        <v>24</v>
      </c>
      <c r="CQ25" s="134"/>
      <c r="CR25" s="30">
        <f>AVERAGE(Tabela22425117159168170[kWh])</f>
        <v>70.583333333333329</v>
      </c>
      <c r="CT25" s="134" t="s">
        <v>24</v>
      </c>
      <c r="CU25" s="134"/>
      <c r="CV25" s="30">
        <f>AVERAGE(Tabela22425117159168171[kWh])</f>
        <v>70</v>
      </c>
      <c r="CX25" s="134" t="s">
        <v>24</v>
      </c>
      <c r="CY25" s="134"/>
      <c r="CZ25" s="30">
        <f>AVERAGE(Tabela22425117159168172[kWh])</f>
        <v>134</v>
      </c>
      <c r="DB25" s="134" t="s">
        <v>24</v>
      </c>
      <c r="DC25" s="134"/>
      <c r="DD25" s="30">
        <f>AVERAGE(Tabela22425117159168173[kWh])</f>
        <v>85.25</v>
      </c>
      <c r="DF25" s="134" t="s">
        <v>24</v>
      </c>
      <c r="DG25" s="134"/>
      <c r="DH25" s="30">
        <f>AVERAGE(Tabela22425117159168174[kWh])</f>
        <v>111.16666666666667</v>
      </c>
      <c r="DJ25" s="134" t="s">
        <v>24</v>
      </c>
      <c r="DK25" s="134"/>
      <c r="DL25" s="30">
        <f>AVERAGE(Tabela22425117159168175[kWh])</f>
        <v>68.666666666666671</v>
      </c>
      <c r="DN25" s="134" t="s">
        <v>24</v>
      </c>
      <c r="DO25" s="134"/>
      <c r="DP25" s="30">
        <f>AVERAGE(Tabela22425117159168176[kWh])</f>
        <v>109.16666666666667</v>
      </c>
      <c r="DR25" s="134" t="s">
        <v>24</v>
      </c>
      <c r="DS25" s="134"/>
      <c r="DT25" s="30">
        <f>AVERAGE(Tabela22425117159168177[kWh])</f>
        <v>125.66666666666667</v>
      </c>
      <c r="DV25" s="134" t="s">
        <v>24</v>
      </c>
      <c r="DW25" s="134"/>
      <c r="DX25" s="30">
        <f>AVERAGE(Tabela22425117159168178[kWh])</f>
        <v>77.166666666666671</v>
      </c>
      <c r="DZ25" s="134" t="s">
        <v>24</v>
      </c>
      <c r="EA25" s="134"/>
      <c r="EB25" s="30">
        <f>AVERAGE(Tabela22425117159168179[kWh])</f>
        <v>96.583333333333329</v>
      </c>
      <c r="ED25" s="134" t="s">
        <v>24</v>
      </c>
      <c r="EE25" s="134"/>
      <c r="EF25" s="30">
        <f>AVERAGE(Tabela22425117159168180[kWh])</f>
        <v>80.5</v>
      </c>
      <c r="EH25" s="134" t="s">
        <v>24</v>
      </c>
      <c r="EI25" s="134"/>
      <c r="EJ25" s="30">
        <f>AVERAGE(Tabela22425117159168181[kWh])</f>
        <v>60.083333333333336</v>
      </c>
      <c r="EL25" s="134" t="s">
        <v>24</v>
      </c>
      <c r="EM25" s="134"/>
      <c r="EN25" s="30">
        <f>AVERAGE(Tabela22425117159168182[kWh])</f>
        <v>82.166666666666671</v>
      </c>
      <c r="EP25" s="134" t="s">
        <v>24</v>
      </c>
      <c r="EQ25" s="134"/>
      <c r="ER25" s="30">
        <f>AVERAGE(Tabela22425117159168182184[kWh])</f>
        <v>107.66666666666667</v>
      </c>
      <c r="ET25" s="134" t="s">
        <v>24</v>
      </c>
      <c r="EU25" s="134"/>
      <c r="EV25" s="30">
        <f>AVERAGE(Tabela22425117159168182185[kWh])</f>
        <v>107.25</v>
      </c>
      <c r="EX25" s="134" t="s">
        <v>24</v>
      </c>
      <c r="EY25" s="134"/>
      <c r="EZ25" s="30">
        <f>AVERAGE(Tabela22425117159168182186[kWh])</f>
        <v>88.916666666666671</v>
      </c>
      <c r="FB25" s="134" t="s">
        <v>24</v>
      </c>
      <c r="FC25" s="134"/>
      <c r="FD25" s="30">
        <f>AVERAGE(Tabela22425117159168182187[kWh])</f>
        <v>69.666666666666671</v>
      </c>
      <c r="FF25" s="134" t="s">
        <v>24</v>
      </c>
      <c r="FG25" s="134"/>
      <c r="FH25" s="30">
        <f>AVERAGE(Tabela22425117159168182188[kWh])</f>
        <v>95.75</v>
      </c>
      <c r="FJ25" s="134" t="s">
        <v>24</v>
      </c>
      <c r="FK25" s="134"/>
      <c r="FL25" s="30">
        <f>AVERAGE(Tabela22425117159168182189[kWh])</f>
        <v>111.08333333333333</v>
      </c>
      <c r="FN25" s="134" t="s">
        <v>24</v>
      </c>
      <c r="FO25" s="134"/>
      <c r="FP25" s="30">
        <f>AVERAGE(Tabela22425117159168182190[kWh])</f>
        <v>101.25</v>
      </c>
      <c r="FR25" s="134" t="s">
        <v>24</v>
      </c>
      <c r="FS25" s="134"/>
      <c r="FT25" s="30">
        <f>AVERAGE(Tabela22425117159168182191[kWh])</f>
        <v>84.416666666666671</v>
      </c>
      <c r="FV25" s="134" t="s">
        <v>24</v>
      </c>
      <c r="FW25" s="134"/>
      <c r="FX25" s="30">
        <f>AVERAGE(Tabela22425117159168182192[kWh])</f>
        <v>76.25</v>
      </c>
      <c r="FZ25" s="134" t="s">
        <v>24</v>
      </c>
      <c r="GA25" s="134"/>
      <c r="GB25" s="30">
        <f>AVERAGE(Tabela22425117159168182193[kWh])</f>
        <v>102.91666666666667</v>
      </c>
      <c r="GD25" s="134" t="s">
        <v>24</v>
      </c>
      <c r="GE25" s="134"/>
      <c r="GF25" s="30">
        <f>AVERAGE(Tabela22425117159168182194[kWh])</f>
        <v>95.25</v>
      </c>
      <c r="GH25" s="134" t="s">
        <v>24</v>
      </c>
      <c r="GI25" s="134"/>
      <c r="GJ25" s="30">
        <f>AVERAGE(Tabela22425117159168182195[kWh])</f>
        <v>124.58333333333333</v>
      </c>
      <c r="GL25" s="134" t="s">
        <v>24</v>
      </c>
      <c r="GM25" s="134"/>
      <c r="GN25" s="30">
        <f>AVERAGE(Tabela22425117159168182196[kWh])</f>
        <v>66.666666666666671</v>
      </c>
      <c r="GP25" s="134" t="s">
        <v>24</v>
      </c>
      <c r="GQ25" s="134"/>
      <c r="GR25" s="30">
        <f>AVERAGE(Tabela22425117159168182197[kWh])</f>
        <v>96.5</v>
      </c>
      <c r="GT25" s="134" t="s">
        <v>24</v>
      </c>
      <c r="GU25" s="134"/>
      <c r="GV25" s="30">
        <f>AVERAGE(Tabela22425117159168182198[kWh])</f>
        <v>78.666666666666671</v>
      </c>
      <c r="GX25" s="134" t="s">
        <v>24</v>
      </c>
      <c r="GY25" s="134"/>
      <c r="GZ25" s="30">
        <f>AVERAGE(Tabela22425117159168182198216[kWh])</f>
        <v>104.41666666666667</v>
      </c>
      <c r="HB25" s="134" t="s">
        <v>24</v>
      </c>
      <c r="HC25" s="134"/>
      <c r="HD25" s="30">
        <f>AVERAGE(Tabela22425117159168182198217[kWh])</f>
        <v>80.583333333333329</v>
      </c>
      <c r="HF25" s="134" t="s">
        <v>24</v>
      </c>
      <c r="HG25" s="134"/>
      <c r="HH25" s="30">
        <f>AVERAGE(Tabela22425117159168182198218[kWh])</f>
        <v>91.166666666666671</v>
      </c>
      <c r="HJ25" s="134" t="s">
        <v>24</v>
      </c>
      <c r="HK25" s="134"/>
      <c r="HL25" s="30">
        <f>AVERAGE(Tabela22425117159168182198219[kWh])</f>
        <v>145.75</v>
      </c>
      <c r="HN25" s="134" t="s">
        <v>24</v>
      </c>
      <c r="HO25" s="134"/>
      <c r="HP25" s="30">
        <f>AVERAGE(Tabela22425117159168182198220[kWh])</f>
        <v>59.5</v>
      </c>
      <c r="HR25" s="134" t="s">
        <v>24</v>
      </c>
      <c r="HS25" s="134"/>
      <c r="HT25" s="30">
        <f>AVERAGE(Tabela22425117159168182198221[kWh])</f>
        <v>81.5</v>
      </c>
      <c r="HV25" s="134" t="s">
        <v>24</v>
      </c>
      <c r="HW25" s="134"/>
      <c r="HX25" s="30">
        <f>AVERAGE(Tabela22425117159168182198222[kWh])</f>
        <v>82.916666666666671</v>
      </c>
      <c r="HZ25" s="134" t="s">
        <v>24</v>
      </c>
      <c r="IA25" s="134"/>
      <c r="IB25" s="30">
        <f>AVERAGE(Tabela22425117159168182198223[kWh])</f>
        <v>68.5</v>
      </c>
      <c r="ID25" s="134" t="s">
        <v>24</v>
      </c>
      <c r="IE25" s="134"/>
      <c r="IF25" s="30">
        <f>AVERAGE(Tabela22425117159168182198224[kWh])</f>
        <v>70.083333333333329</v>
      </c>
      <c r="IH25" s="134" t="s">
        <v>24</v>
      </c>
      <c r="II25" s="134"/>
      <c r="IJ25" s="30">
        <f>AVERAGE(Tabela22425117159168182198225[kWh])</f>
        <v>75.833333333333329</v>
      </c>
      <c r="IL25" s="134" t="s">
        <v>24</v>
      </c>
      <c r="IM25" s="134"/>
      <c r="IN25" s="30">
        <f>AVERAGE(Tabela22425117159168182198226[kWh])</f>
        <v>50.666666666666664</v>
      </c>
      <c r="IP25" s="134" t="s">
        <v>24</v>
      </c>
      <c r="IQ25" s="134"/>
      <c r="IR25" s="30">
        <f>AVERAGE(Tabela22425117159168182198227[kWh])</f>
        <v>143.41666666666666</v>
      </c>
      <c r="IT25" s="134" t="s">
        <v>24</v>
      </c>
      <c r="IU25" s="134"/>
      <c r="IV25" s="30">
        <f>AVERAGE(Tabela22425117159168182198228[kWh])</f>
        <v>88.416666666666671</v>
      </c>
      <c r="IX25" s="134" t="s">
        <v>24</v>
      </c>
      <c r="IY25" s="134"/>
      <c r="IZ25" s="30">
        <f>AVERAGE(Tabela22425117159168182198229[kWh])</f>
        <v>109.58333333333333</v>
      </c>
      <c r="JB25" s="134" t="s">
        <v>24</v>
      </c>
      <c r="JC25" s="134"/>
      <c r="JD25" s="30">
        <f>AVERAGE(Tabela22425117159168182198230[kWh])</f>
        <v>84.833333333333329</v>
      </c>
    </row>
    <row r="26" spans="2:264" x14ac:dyDescent="0.2">
      <c r="B26" s="152" t="s">
        <v>44</v>
      </c>
      <c r="C26" s="134"/>
      <c r="D26" s="30">
        <f>STDEV(Cons1[kWh])</f>
        <v>11.833119929787211</v>
      </c>
      <c r="E26" s="134"/>
      <c r="F26" s="152" t="s">
        <v>44</v>
      </c>
      <c r="G26" s="134"/>
      <c r="H26" s="30">
        <f>STDEV(Cons2[kWh])</f>
        <v>9.7078537402674261</v>
      </c>
      <c r="I26" s="134"/>
      <c r="J26" s="152" t="s">
        <v>44</v>
      </c>
      <c r="K26" s="134"/>
      <c r="L26" s="30">
        <f>STDEV(Cons3[kWh])</f>
        <v>16.71870663404172</v>
      </c>
      <c r="N26" s="152" t="s">
        <v>44</v>
      </c>
      <c r="O26" s="134"/>
      <c r="P26" s="30">
        <f>STDEV(Cons4[kWh])</f>
        <v>16.908622508989733</v>
      </c>
      <c r="R26" s="152" t="s">
        <v>44</v>
      </c>
      <c r="S26" s="134"/>
      <c r="T26" s="30">
        <f>STDEV(Cons5[kWh])</f>
        <v>38.411941798446911</v>
      </c>
      <c r="V26" s="152" t="s">
        <v>44</v>
      </c>
      <c r="W26" s="134"/>
      <c r="X26" s="30">
        <f>STDEV(Cons6[kWh])</f>
        <v>14.798045237704299</v>
      </c>
      <c r="Z26" s="152" t="s">
        <v>44</v>
      </c>
      <c r="AA26" s="134"/>
      <c r="AB26" s="30">
        <f>STDEV(Tabela22425111[kWh])</f>
        <v>11.081994678784403</v>
      </c>
      <c r="AD26" s="152" t="s">
        <v>44</v>
      </c>
      <c r="AE26" s="134"/>
      <c r="AF26" s="30">
        <f>STDEV(Tabela22425112[kWh])</f>
        <v>15.373136743466912</v>
      </c>
      <c r="AH26" s="152" t="s">
        <v>44</v>
      </c>
      <c r="AI26" s="134"/>
      <c r="AJ26" s="30">
        <f>STDEV(Tabela22425113[kWh])</f>
        <v>23.843555764926336</v>
      </c>
      <c r="AL26" s="152" t="s">
        <v>44</v>
      </c>
      <c r="AM26" s="134"/>
      <c r="AN26" s="30">
        <f>STDEV(Tabela22425114[kWh])</f>
        <v>12.205314292131007</v>
      </c>
      <c r="AP26" s="152" t="s">
        <v>44</v>
      </c>
      <c r="AQ26" s="134"/>
      <c r="AR26" s="30">
        <f>STDEV(Tabela22425115[kWh])</f>
        <v>8.7848871605867664</v>
      </c>
      <c r="AT26" s="152" t="s">
        <v>44</v>
      </c>
      <c r="AU26" s="134"/>
      <c r="AV26" s="30">
        <f>STDEV(Tabela22425116[kWh])</f>
        <v>26.584770076116889</v>
      </c>
      <c r="AX26" s="152" t="s">
        <v>44</v>
      </c>
      <c r="AY26" s="134"/>
      <c r="AZ26" s="30">
        <f>STDEV(Tabela22425117[kWh])</f>
        <v>10.227710428344196</v>
      </c>
      <c r="BB26" s="152" t="s">
        <v>44</v>
      </c>
      <c r="BC26" s="134"/>
      <c r="BD26" s="30">
        <f>STDEV(Tabela22425117159[kWh])</f>
        <v>18.238113605271472</v>
      </c>
      <c r="BF26" s="152" t="s">
        <v>44</v>
      </c>
      <c r="BG26" s="134"/>
      <c r="BH26" s="30">
        <f>STDEV(Tabela22425117159161[kWh])</f>
        <v>17.322913534776202</v>
      </c>
      <c r="BJ26" s="152" t="s">
        <v>44</v>
      </c>
      <c r="BK26" s="134"/>
      <c r="BL26" s="30">
        <f>STDEV(Tabela22425117159162[kWh])</f>
        <v>14.890255100893897</v>
      </c>
      <c r="BN26" s="152" t="s">
        <v>44</v>
      </c>
      <c r="BO26" s="134"/>
      <c r="BP26" s="30">
        <f>STDEV(Tabela22425117159163[kWh])</f>
        <v>12.925192689496193</v>
      </c>
      <c r="BR26" s="152" t="s">
        <v>44</v>
      </c>
      <c r="BS26" s="134"/>
      <c r="BT26" s="30">
        <f>STDEV(Tabela22425117159164[kWh])</f>
        <v>19.425069712444632</v>
      </c>
      <c r="BV26" s="152" t="s">
        <v>44</v>
      </c>
      <c r="BW26" s="134"/>
      <c r="BX26" s="30">
        <f>STDEV(Tabela22425117159165[kWh])</f>
        <v>17.845082507429595</v>
      </c>
      <c r="BZ26" s="152" t="s">
        <v>44</v>
      </c>
      <c r="CA26" s="134"/>
      <c r="CB26" s="30">
        <f>STDEV(Tabela22425117159166[kWh])</f>
        <v>16.751451015094524</v>
      </c>
      <c r="CD26" s="152" t="s">
        <v>44</v>
      </c>
      <c r="CE26" s="134"/>
      <c r="CF26" s="30">
        <f>STDEV(Tabela22425117159167[kWh])</f>
        <v>12.041280008471873</v>
      </c>
      <c r="CH26" s="152" t="s">
        <v>44</v>
      </c>
      <c r="CI26" s="134"/>
      <c r="CJ26" s="30">
        <f>STDEV(Tabela22425117159168[kWh])</f>
        <v>7.4994949324887221</v>
      </c>
      <c r="CL26" s="152" t="s">
        <v>44</v>
      </c>
      <c r="CM26" s="134"/>
      <c r="CN26" s="30">
        <f>STDEV(Tabela22425117159168169[kWh])</f>
        <v>28.554042329122751</v>
      </c>
      <c r="CP26" s="152" t="s">
        <v>44</v>
      </c>
      <c r="CQ26" s="134"/>
      <c r="CR26" s="30">
        <f>STDEV(Tabela22425117159168170[kWh])</f>
        <v>17.254555832292432</v>
      </c>
      <c r="CT26" s="152" t="s">
        <v>44</v>
      </c>
      <c r="CU26" s="134"/>
      <c r="CV26" s="30">
        <f>STDEV(Tabela22425117159168171[kWh])</f>
        <v>9.0954534096587363</v>
      </c>
      <c r="CX26" s="152" t="s">
        <v>44</v>
      </c>
      <c r="CY26" s="134"/>
      <c r="CZ26" s="30">
        <f>STDEV(Tabela22425117159168172[kWh])</f>
        <v>22.45804168585579</v>
      </c>
      <c r="DB26" s="152" t="s">
        <v>44</v>
      </c>
      <c r="DC26" s="134"/>
      <c r="DD26" s="30">
        <f>STDEV(Tabela22425117159168173[kWh])</f>
        <v>47.819974905890533</v>
      </c>
      <c r="DF26" s="152" t="s">
        <v>44</v>
      </c>
      <c r="DG26" s="134"/>
      <c r="DH26" s="30">
        <f>STDEV(Tabela22425117159168174[kWh])</f>
        <v>15.549529857454788</v>
      </c>
      <c r="DJ26" s="152" t="s">
        <v>44</v>
      </c>
      <c r="DK26" s="134"/>
      <c r="DL26" s="30">
        <f>STDEV(Tabela22425117159168175[kWh])</f>
        <v>4.2497771777595661</v>
      </c>
      <c r="DN26" s="152" t="s">
        <v>44</v>
      </c>
      <c r="DO26" s="134"/>
      <c r="DP26" s="30">
        <f>STDEV(Tabela22425117159168176[kWh])</f>
        <v>14.72680508049139</v>
      </c>
      <c r="DR26" s="152" t="s">
        <v>44</v>
      </c>
      <c r="DS26" s="134"/>
      <c r="DT26" s="30">
        <f>STDEV(Tabela22425117159168177[kWh])</f>
        <v>12.521496667247042</v>
      </c>
      <c r="DV26" s="152" t="s">
        <v>44</v>
      </c>
      <c r="DW26" s="134"/>
      <c r="DX26" s="30">
        <f>STDEV(Tabela22425117159168178[kWh])</f>
        <v>11.384465758482524</v>
      </c>
      <c r="DZ26" s="152" t="s">
        <v>44</v>
      </c>
      <c r="EA26" s="134"/>
      <c r="EB26" s="30">
        <f>STDEV(Tabela22425117159168179[kWh])</f>
        <v>13.911789201532606</v>
      </c>
      <c r="ED26" s="152" t="s">
        <v>44</v>
      </c>
      <c r="EE26" s="134"/>
      <c r="EF26" s="30">
        <f>STDEV(Tabela22425117159168180[kWh])</f>
        <v>36.810324638611924</v>
      </c>
      <c r="EH26" s="152" t="s">
        <v>44</v>
      </c>
      <c r="EI26" s="134"/>
      <c r="EJ26" s="30">
        <f>STDEV(Tabela22425117159168181[kWh])</f>
        <v>5.8846230022651307</v>
      </c>
      <c r="EL26" s="152" t="s">
        <v>44</v>
      </c>
      <c r="EM26" s="134"/>
      <c r="EN26" s="30">
        <f>STDEV(Tabela22425117159168182[kWh])</f>
        <v>10.285323465398607</v>
      </c>
      <c r="EP26" s="152" t="s">
        <v>44</v>
      </c>
      <c r="EQ26" s="134"/>
      <c r="ER26" s="30">
        <f>STDEV(Tabela22425117159168182184[kWh])</f>
        <v>46.761159744023239</v>
      </c>
      <c r="ET26" s="152" t="s">
        <v>44</v>
      </c>
      <c r="EU26" s="134"/>
      <c r="EV26" s="30">
        <f>STDEV(Tabela22425117159168182185[kWh])</f>
        <v>17.934856868932378</v>
      </c>
      <c r="EX26" s="152" t="s">
        <v>44</v>
      </c>
      <c r="EY26" s="134"/>
      <c r="EZ26" s="30">
        <f>STDEV(Tabela22425117159168182186[kWh])</f>
        <v>9.7743479980957915</v>
      </c>
      <c r="FB26" s="152" t="s">
        <v>44</v>
      </c>
      <c r="FC26" s="134"/>
      <c r="FD26" s="30">
        <f>STDEV(Tabela22425117159168182187[kWh])</f>
        <v>33.464590059924355</v>
      </c>
      <c r="FF26" s="152" t="s">
        <v>44</v>
      </c>
      <c r="FG26" s="134"/>
      <c r="FH26" s="30">
        <f>STDEV(Tabela22425117159168182188[kWh])</f>
        <v>18.375502466846747</v>
      </c>
      <c r="FJ26" s="152" t="s">
        <v>44</v>
      </c>
      <c r="FK26" s="134"/>
      <c r="FL26" s="30">
        <f>STDEV(Tabela22425117159168182189[kWh])</f>
        <v>12.332207155790583</v>
      </c>
      <c r="FN26" s="152" t="s">
        <v>44</v>
      </c>
      <c r="FO26" s="134"/>
      <c r="FP26" s="30">
        <f>STDEV(Tabela22425117159168182190[kWh])</f>
        <v>24.290383431982445</v>
      </c>
      <c r="FR26" s="152" t="s">
        <v>44</v>
      </c>
      <c r="FS26" s="134"/>
      <c r="FT26" s="30">
        <f>STDEV(Tabela22425117159168182191[kWh])</f>
        <v>6.2298158929944369</v>
      </c>
      <c r="FV26" s="152" t="s">
        <v>44</v>
      </c>
      <c r="FW26" s="134"/>
      <c r="FX26" s="30">
        <f>STDEV(Tabela22425117159168182192[kWh])</f>
        <v>14.888219870390513</v>
      </c>
      <c r="FZ26" s="152" t="s">
        <v>44</v>
      </c>
      <c r="GA26" s="134"/>
      <c r="GB26" s="30">
        <f>STDEV(Tabela22425117159168182193[kWh])</f>
        <v>32.26723171305904</v>
      </c>
      <c r="GD26" s="152" t="s">
        <v>44</v>
      </c>
      <c r="GE26" s="134"/>
      <c r="GF26" s="30">
        <f>STDEV(Tabela22425117159168182194[kWh])</f>
        <v>7.5693761001455426</v>
      </c>
      <c r="GH26" s="152" t="s">
        <v>44</v>
      </c>
      <c r="GI26" s="134"/>
      <c r="GJ26" s="30">
        <f>STDEV(Tabela22425117159168182195[kWh])</f>
        <v>10.27316303715067</v>
      </c>
      <c r="GL26" s="152" t="s">
        <v>44</v>
      </c>
      <c r="GM26" s="134"/>
      <c r="GN26" s="30">
        <f>STDEV(Tabela22425117159168182196[kWh])</f>
        <v>8.0829037686547469</v>
      </c>
      <c r="GP26" s="152" t="s">
        <v>44</v>
      </c>
      <c r="GQ26" s="134"/>
      <c r="GR26" s="30">
        <f>STDEV(Tabela22425117159168182197[kWh])</f>
        <v>16.746777166205604</v>
      </c>
      <c r="GT26" s="152" t="s">
        <v>44</v>
      </c>
      <c r="GU26" s="134"/>
      <c r="GV26" s="30">
        <f>STDEV(Tabela22425117159168182198[kWh])</f>
        <v>11.203354476010832</v>
      </c>
      <c r="GX26" s="152" t="s">
        <v>44</v>
      </c>
      <c r="GY26" s="134"/>
      <c r="GZ26" s="30">
        <f>STDEV(Tabela22425117159168182198216[kWh])</f>
        <v>13.534187911516629</v>
      </c>
      <c r="HB26" s="152" t="s">
        <v>44</v>
      </c>
      <c r="HC26" s="134"/>
      <c r="HD26" s="30">
        <f>STDEV(Tabela22425117159168182198217[kWh])</f>
        <v>7.1408979997213411</v>
      </c>
      <c r="HF26" s="152" t="s">
        <v>44</v>
      </c>
      <c r="HG26" s="134"/>
      <c r="HH26" s="30">
        <f>STDEV(Tabela22425117159168182198218[kWh])</f>
        <v>16.786538618425158</v>
      </c>
      <c r="HJ26" s="152" t="s">
        <v>44</v>
      </c>
      <c r="HK26" s="134"/>
      <c r="HL26" s="30">
        <f>STDEV(Tabela22425117159168182198219[kWh])</f>
        <v>16.825980992608912</v>
      </c>
      <c r="HN26" s="152" t="s">
        <v>44</v>
      </c>
      <c r="HO26" s="134"/>
      <c r="HP26" s="30">
        <f>STDEV(Tabela22425117159168182198220[kWh])</f>
        <v>26.189866187307846</v>
      </c>
      <c r="HR26" s="152" t="s">
        <v>44</v>
      </c>
      <c r="HS26" s="134"/>
      <c r="HT26" s="30">
        <f>STDEV(Tabela22425117159168182198221[kWh])</f>
        <v>10.004544421956908</v>
      </c>
      <c r="HV26" s="152" t="s">
        <v>44</v>
      </c>
      <c r="HW26" s="134"/>
      <c r="HX26" s="30">
        <f>STDEV(Tabela22425117159168182198222[kWh])</f>
        <v>8.7952294231623682</v>
      </c>
      <c r="HZ26" s="152" t="s">
        <v>44</v>
      </c>
      <c r="IA26" s="134"/>
      <c r="IB26" s="30">
        <f>STDEV(Tabela22425117159168182198223[kWh])</f>
        <v>25.199206336708304</v>
      </c>
      <c r="ID26" s="152" t="s">
        <v>44</v>
      </c>
      <c r="IE26" s="134"/>
      <c r="IF26" s="30">
        <f>STDEV(Tabela22425117159168182198224[kWh])</f>
        <v>16.827781862867198</v>
      </c>
      <c r="IH26" s="152" t="s">
        <v>44</v>
      </c>
      <c r="II26" s="134"/>
      <c r="IJ26" s="30">
        <f>STDEV(Tabela22425117159168182198225[kWh])</f>
        <v>6.0277137733417074</v>
      </c>
      <c r="IL26" s="152" t="s">
        <v>44</v>
      </c>
      <c r="IM26" s="134"/>
      <c r="IN26" s="30">
        <f>STDEV(Tabela22425117159168182198226[kWh])</f>
        <v>38.845459155089117</v>
      </c>
      <c r="IP26" s="152" t="s">
        <v>44</v>
      </c>
      <c r="IQ26" s="134"/>
      <c r="IR26" s="30">
        <f>STDEV(Tabela22425117159168182198227[kWh])</f>
        <v>19.355329702146307</v>
      </c>
      <c r="IT26" s="152" t="s">
        <v>44</v>
      </c>
      <c r="IU26" s="134"/>
      <c r="IV26" s="30">
        <f>STDEV(Tabela22425117159168182198228[kWh])</f>
        <v>9.7836443603443293</v>
      </c>
      <c r="IX26" s="152" t="s">
        <v>44</v>
      </c>
      <c r="IY26" s="134"/>
      <c r="IZ26" s="30">
        <f>STDEV(Tabela22425117159168182198229[kWh])</f>
        <v>9.8022106350217406</v>
      </c>
      <c r="JB26" s="152" t="s">
        <v>44</v>
      </c>
      <c r="JC26" s="134"/>
      <c r="JD26" s="30">
        <f>STDEV(Tabela22425117159168182198230[kWh])</f>
        <v>26.236107434856525</v>
      </c>
    </row>
    <row r="27" spans="2:264" x14ac:dyDescent="0.2">
      <c r="B27" s="134" t="s">
        <v>80</v>
      </c>
      <c r="C27" s="134"/>
      <c r="D27" s="236">
        <f>D26/D25</f>
        <v>0.1303925061133577</v>
      </c>
      <c r="E27" s="134"/>
      <c r="F27" s="134" t="s">
        <v>80</v>
      </c>
      <c r="G27" s="134"/>
      <c r="H27" s="236">
        <f>H26/H25</f>
        <v>0.10291011032085612</v>
      </c>
      <c r="I27" s="134"/>
      <c r="J27" s="134" t="s">
        <v>80</v>
      </c>
      <c r="K27" s="134"/>
      <c r="L27" s="236">
        <f>L26/L25</f>
        <v>0.15722921599412276</v>
      </c>
      <c r="N27" s="134" t="s">
        <v>80</v>
      </c>
      <c r="O27" s="134"/>
      <c r="P27" s="236">
        <f>P26/P25</f>
        <v>0.16014480671497774</v>
      </c>
      <c r="R27" s="134" t="s">
        <v>80</v>
      </c>
      <c r="S27" s="134"/>
      <c r="T27" s="236">
        <f>T26/T25</f>
        <v>0.26628729149703229</v>
      </c>
      <c r="V27" s="134" t="s">
        <v>80</v>
      </c>
      <c r="W27" s="134"/>
      <c r="X27" s="236">
        <f>X26/X25</f>
        <v>0.14384491118060072</v>
      </c>
      <c r="Z27" s="134" t="s">
        <v>80</v>
      </c>
      <c r="AA27" s="134"/>
      <c r="AB27" s="236">
        <f>AB26/AB25</f>
        <v>0.18599151908449346</v>
      </c>
      <c r="AD27" s="134" t="s">
        <v>80</v>
      </c>
      <c r="AE27" s="134"/>
      <c r="AF27" s="236">
        <f>AF26/AF25</f>
        <v>0.12722595925627789</v>
      </c>
      <c r="AH27" s="134" t="s">
        <v>80</v>
      </c>
      <c r="AI27" s="134"/>
      <c r="AJ27" s="236">
        <f>AJ26/AJ25</f>
        <v>0.22963296081791015</v>
      </c>
      <c r="AL27" s="134" t="s">
        <v>80</v>
      </c>
      <c r="AM27" s="134"/>
      <c r="AN27" s="236">
        <f>AN26/AN25</f>
        <v>0.13077122455854651</v>
      </c>
      <c r="AP27" s="134" t="s">
        <v>80</v>
      </c>
      <c r="AQ27" s="134"/>
      <c r="AR27" s="236">
        <f>AR26/AR25</f>
        <v>0.13429126869686775</v>
      </c>
      <c r="AT27" s="134" t="s">
        <v>80</v>
      </c>
      <c r="AU27" s="134"/>
      <c r="AV27" s="236">
        <f>AV26/AV25</f>
        <v>0.29456808948605973</v>
      </c>
      <c r="AX27" s="134" t="s">
        <v>80</v>
      </c>
      <c r="AY27" s="134"/>
      <c r="AZ27" s="236">
        <f>AZ26/AZ25</f>
        <v>9.588478526572683E-2</v>
      </c>
      <c r="BB27" s="134" t="s">
        <v>80</v>
      </c>
      <c r="BC27" s="134"/>
      <c r="BD27" s="236">
        <f>BD26/BD25</f>
        <v>0.19080851199935281</v>
      </c>
      <c r="BF27" s="134" t="s">
        <v>80</v>
      </c>
      <c r="BG27" s="134"/>
      <c r="BH27" s="236">
        <f>BH26/BH25</f>
        <v>0.16511116951335536</v>
      </c>
      <c r="BJ27" s="134" t="s">
        <v>80</v>
      </c>
      <c r="BK27" s="134"/>
      <c r="BL27" s="236">
        <f>BL26/BL25</f>
        <v>0.23856216450030276</v>
      </c>
      <c r="BN27" s="134" t="s">
        <v>80</v>
      </c>
      <c r="BO27" s="134"/>
      <c r="BP27" s="236">
        <f>BP26/BP25</f>
        <v>0.18161863263929076</v>
      </c>
      <c r="BR27" s="134" t="s">
        <v>80</v>
      </c>
      <c r="BS27" s="134"/>
      <c r="BT27" s="236">
        <f>BT26/BT25</f>
        <v>0.22942995723359799</v>
      </c>
      <c r="BV27" s="134" t="s">
        <v>80</v>
      </c>
      <c r="BW27" s="134"/>
      <c r="BX27" s="236">
        <f>BX26/BX25</f>
        <v>0.73085662146469332</v>
      </c>
      <c r="BZ27" s="134" t="s">
        <v>80</v>
      </c>
      <c r="CA27" s="134"/>
      <c r="CB27" s="236">
        <f>CB26/CB25</f>
        <v>0.20400955228125942</v>
      </c>
      <c r="CD27" s="134" t="s">
        <v>80</v>
      </c>
      <c r="CE27" s="134"/>
      <c r="CF27" s="236">
        <f>CF26/CF25</f>
        <v>0.25574400017993354</v>
      </c>
      <c r="CH27" s="134" t="s">
        <v>80</v>
      </c>
      <c r="CI27" s="134"/>
      <c r="CJ27" s="236">
        <f>CJ26/CJ25</f>
        <v>0.10764825261945533</v>
      </c>
      <c r="CL27" s="134" t="s">
        <v>80</v>
      </c>
      <c r="CM27" s="134"/>
      <c r="CN27" s="236">
        <f>CN26/CN25</f>
        <v>0.30484742700131051</v>
      </c>
      <c r="CP27" s="134" t="s">
        <v>80</v>
      </c>
      <c r="CQ27" s="134"/>
      <c r="CR27" s="236">
        <f>CR26/CR25</f>
        <v>0.24445651710449728</v>
      </c>
      <c r="CT27" s="134" t="s">
        <v>80</v>
      </c>
      <c r="CU27" s="134"/>
      <c r="CV27" s="236">
        <f>CV26/CV25</f>
        <v>0.12993504870941053</v>
      </c>
      <c r="CX27" s="134" t="s">
        <v>80</v>
      </c>
      <c r="CY27" s="134"/>
      <c r="CZ27" s="236">
        <f>CZ26/CZ25</f>
        <v>0.16759732601384916</v>
      </c>
      <c r="DB27" s="134" t="s">
        <v>80</v>
      </c>
      <c r="DC27" s="134"/>
      <c r="DD27" s="236">
        <f>DD26/DD25</f>
        <v>0.56093812206323201</v>
      </c>
      <c r="DF27" s="134" t="s">
        <v>80</v>
      </c>
      <c r="DG27" s="134"/>
      <c r="DH27" s="236">
        <f>DH26/DH25</f>
        <v>0.13987583080169225</v>
      </c>
      <c r="DJ27" s="134" t="s">
        <v>80</v>
      </c>
      <c r="DK27" s="134"/>
      <c r="DL27" s="236">
        <f>DL26/DL25</f>
        <v>6.1889958899411152E-2</v>
      </c>
      <c r="DN27" s="134" t="s">
        <v>80</v>
      </c>
      <c r="DO27" s="134"/>
      <c r="DP27" s="236">
        <f>DP26/DP25</f>
        <v>0.13490203127167685</v>
      </c>
      <c r="DR27" s="134" t="s">
        <v>80</v>
      </c>
      <c r="DS27" s="134"/>
      <c r="DT27" s="236">
        <f>DT26/DT25</f>
        <v>9.9640557033796096E-2</v>
      </c>
      <c r="DV27" s="134" t="s">
        <v>80</v>
      </c>
      <c r="DW27" s="134"/>
      <c r="DX27" s="236">
        <f>DX26/DX25</f>
        <v>0.14753087376003268</v>
      </c>
      <c r="DZ27" s="134" t="s">
        <v>80</v>
      </c>
      <c r="EA27" s="134"/>
      <c r="EB27" s="236">
        <f>EB26/EB25</f>
        <v>0.14403923245762837</v>
      </c>
      <c r="ED27" s="134" t="s">
        <v>80</v>
      </c>
      <c r="EE27" s="134"/>
      <c r="EF27" s="236">
        <f>EF26/EF25</f>
        <v>0.45727111352312949</v>
      </c>
      <c r="EH27" s="134" t="s">
        <v>80</v>
      </c>
      <c r="EI27" s="134"/>
      <c r="EJ27" s="236">
        <f>EJ26/EJ25</f>
        <v>9.7941020842138099E-2</v>
      </c>
      <c r="EL27" s="134" t="s">
        <v>80</v>
      </c>
      <c r="EM27" s="134"/>
      <c r="EN27" s="236">
        <f>EN26/EN25</f>
        <v>0.12517635049166662</v>
      </c>
      <c r="EP27" s="134" t="s">
        <v>80</v>
      </c>
      <c r="EQ27" s="134"/>
      <c r="ER27" s="236">
        <f>ER26/ER25</f>
        <v>0.43431417718907028</v>
      </c>
      <c r="ET27" s="134" t="s">
        <v>80</v>
      </c>
      <c r="EU27" s="134"/>
      <c r="EV27" s="236">
        <f>EV26/EV25</f>
        <v>0.16722477267069816</v>
      </c>
      <c r="EX27" s="134" t="s">
        <v>80</v>
      </c>
      <c r="EY27" s="134"/>
      <c r="EZ27" s="236">
        <f>EZ26/EZ25</f>
        <v>0.10992706277146157</v>
      </c>
      <c r="FB27" s="134" t="s">
        <v>80</v>
      </c>
      <c r="FC27" s="134"/>
      <c r="FD27" s="236">
        <f>FD26/FD25</f>
        <v>0.48035296736733518</v>
      </c>
      <c r="FF27" s="134" t="s">
        <v>80</v>
      </c>
      <c r="FG27" s="134"/>
      <c r="FH27" s="236">
        <f>FH26/FH25</f>
        <v>0.1919112529174595</v>
      </c>
      <c r="FJ27" s="134" t="s">
        <v>80</v>
      </c>
      <c r="FK27" s="134"/>
      <c r="FL27" s="236">
        <f>FL26/FL25</f>
        <v>0.11101761880681696</v>
      </c>
      <c r="FN27" s="134" t="s">
        <v>80</v>
      </c>
      <c r="FO27" s="134"/>
      <c r="FP27" s="236">
        <f>FP26/FP25</f>
        <v>0.23990502155044391</v>
      </c>
      <c r="FR27" s="134" t="s">
        <v>80</v>
      </c>
      <c r="FS27" s="134"/>
      <c r="FT27" s="236">
        <f>FT26/FT25</f>
        <v>7.3798411368147326E-2</v>
      </c>
      <c r="FV27" s="134" t="s">
        <v>80</v>
      </c>
      <c r="FW27" s="134"/>
      <c r="FX27" s="236">
        <f>FX26/FX25</f>
        <v>0.19525534256249852</v>
      </c>
      <c r="FZ27" s="134" t="s">
        <v>80</v>
      </c>
      <c r="GA27" s="134"/>
      <c r="GB27" s="236">
        <f>GB26/GB25</f>
        <v>0.31352775753579631</v>
      </c>
      <c r="GD27" s="134" t="s">
        <v>80</v>
      </c>
      <c r="GE27" s="134"/>
      <c r="GF27" s="236">
        <f>GF26/GF25</f>
        <v>7.9468515487092314E-2</v>
      </c>
      <c r="GH27" s="134" t="s">
        <v>80</v>
      </c>
      <c r="GI27" s="134"/>
      <c r="GJ27" s="236">
        <f>GJ26/GJ25</f>
        <v>8.2460171535657559E-2</v>
      </c>
      <c r="GL27" s="134" t="s">
        <v>80</v>
      </c>
      <c r="GM27" s="134"/>
      <c r="GN27" s="236">
        <f>GN26/GN25</f>
        <v>0.12124355652982119</v>
      </c>
      <c r="GP27" s="134" t="s">
        <v>80</v>
      </c>
      <c r="GQ27" s="134"/>
      <c r="GR27" s="236">
        <f>GR26/GR25</f>
        <v>0.17354173229228606</v>
      </c>
      <c r="GT27" s="134" t="s">
        <v>80</v>
      </c>
      <c r="GU27" s="134"/>
      <c r="GV27" s="236">
        <f>GV26/GV25</f>
        <v>0.14241552300013768</v>
      </c>
      <c r="GX27" s="134" t="s">
        <v>80</v>
      </c>
      <c r="GY27" s="134"/>
      <c r="GZ27" s="236">
        <f>GZ26/GZ25</f>
        <v>0.12961712285570592</v>
      </c>
      <c r="HB27" s="134" t="s">
        <v>80</v>
      </c>
      <c r="HC27" s="134"/>
      <c r="HD27" s="236">
        <f>HD26/HD25</f>
        <v>8.861507341949959E-2</v>
      </c>
      <c r="HF27" s="134" t="s">
        <v>80</v>
      </c>
      <c r="HG27" s="134"/>
      <c r="HH27" s="236">
        <f>HH26/HH25</f>
        <v>0.18413022250557759</v>
      </c>
      <c r="HJ27" s="134" t="s">
        <v>80</v>
      </c>
      <c r="HK27" s="134"/>
      <c r="HL27" s="236">
        <f>HL26/HL25</f>
        <v>0.11544412344843165</v>
      </c>
      <c r="HN27" s="134" t="s">
        <v>80</v>
      </c>
      <c r="HO27" s="134"/>
      <c r="HP27" s="236">
        <f>HP26/HP25</f>
        <v>0.44016581827408147</v>
      </c>
      <c r="HR27" s="134" t="s">
        <v>80</v>
      </c>
      <c r="HS27" s="134"/>
      <c r="HT27" s="236">
        <f>HT26/HT25</f>
        <v>0.12275514628167986</v>
      </c>
      <c r="HV27" s="134" t="s">
        <v>80</v>
      </c>
      <c r="HW27" s="134"/>
      <c r="HX27" s="236">
        <f>HX26/HX25</f>
        <v>0.10607311867130494</v>
      </c>
      <c r="HZ27" s="134" t="s">
        <v>80</v>
      </c>
      <c r="IA27" s="134"/>
      <c r="IB27" s="236">
        <f>IB26/IB25</f>
        <v>0.3678716253534059</v>
      </c>
      <c r="ID27" s="134" t="s">
        <v>80</v>
      </c>
      <c r="IE27" s="134"/>
      <c r="IF27" s="236">
        <f>IF26/IF25</f>
        <v>0.24011103728229061</v>
      </c>
      <c r="IH27" s="134" t="s">
        <v>80</v>
      </c>
      <c r="II27" s="134"/>
      <c r="IJ27" s="236">
        <f>IJ26/IJ25</f>
        <v>7.9486335472637906E-2</v>
      </c>
      <c r="IL27" s="134" t="s">
        <v>80</v>
      </c>
      <c r="IM27" s="134"/>
      <c r="IN27" s="236">
        <f>IN26/IN25</f>
        <v>0.76668669385044308</v>
      </c>
      <c r="IP27" s="134" t="s">
        <v>80</v>
      </c>
      <c r="IQ27" s="134"/>
      <c r="IR27" s="236">
        <f>IR26/IR25</f>
        <v>0.13495871959660413</v>
      </c>
      <c r="IT27" s="134" t="s">
        <v>80</v>
      </c>
      <c r="IU27" s="134"/>
      <c r="IV27" s="236">
        <f>IV26/IV25</f>
        <v>0.1106538476193515</v>
      </c>
      <c r="IX27" s="134" t="s">
        <v>80</v>
      </c>
      <c r="IY27" s="134"/>
      <c r="IZ27" s="236">
        <f>IZ26/IZ25</f>
        <v>8.9449830889932233E-2</v>
      </c>
      <c r="JB27" s="134" t="s">
        <v>80</v>
      </c>
      <c r="JC27" s="134"/>
      <c r="JD27" s="236">
        <f>JD26/JD25</f>
        <v>0.30926649235587261</v>
      </c>
    </row>
    <row r="28" spans="2:264" x14ac:dyDescent="0.2">
      <c r="B28" s="134"/>
      <c r="C28" s="134"/>
      <c r="D28" s="134"/>
      <c r="E28" s="134"/>
      <c r="F28" s="134"/>
      <c r="G28" s="134"/>
      <c r="H28" s="134"/>
      <c r="I28" s="134"/>
      <c r="J28" s="134"/>
      <c r="L28" s="1"/>
      <c r="N28" s="134"/>
      <c r="R28" s="134"/>
      <c r="V28" s="134"/>
      <c r="Z28" s="134"/>
      <c r="AD28" s="134"/>
      <c r="AH28" s="134"/>
      <c r="AL28" s="134"/>
      <c r="AP28" s="134"/>
      <c r="AT28" s="134"/>
      <c r="AX28" s="134"/>
      <c r="BB28" s="134"/>
      <c r="BF28" s="134"/>
      <c r="BJ28" s="134"/>
      <c r="BN28" s="134"/>
      <c r="BR28" s="134"/>
      <c r="BV28" s="134"/>
      <c r="BZ28" s="134"/>
      <c r="CD28" s="134"/>
      <c r="CH28" s="134"/>
      <c r="CL28" s="134"/>
      <c r="CP28" s="134"/>
      <c r="CT28" s="134"/>
      <c r="CX28" s="134"/>
      <c r="DB28" s="134"/>
      <c r="DF28" s="134"/>
      <c r="DJ28" s="134"/>
      <c r="DN28" s="134"/>
      <c r="DR28" s="134"/>
      <c r="DV28" s="134"/>
      <c r="DZ28" s="134"/>
      <c r="ED28" s="134"/>
      <c r="EH28" s="134"/>
      <c r="EL28" s="134"/>
      <c r="EP28" s="134"/>
      <c r="ET28" s="134"/>
      <c r="EX28" s="134"/>
      <c r="FB28" s="134"/>
      <c r="FF28" s="134"/>
      <c r="FJ28" s="134"/>
      <c r="FN28" s="134"/>
      <c r="FR28" s="134"/>
      <c r="FV28" s="134"/>
      <c r="FZ28" s="134"/>
      <c r="GD28" s="134"/>
      <c r="GH28" s="134"/>
      <c r="GL28" s="134"/>
      <c r="GP28" s="134"/>
      <c r="GT28" s="134"/>
      <c r="GX28" s="134"/>
      <c r="HB28" s="134"/>
      <c r="HF28" s="134"/>
      <c r="HJ28" s="134"/>
      <c r="HN28" s="134"/>
      <c r="HR28" s="134"/>
      <c r="HV28" s="134"/>
      <c r="HZ28" s="134"/>
      <c r="ID28" s="134"/>
      <c r="IH28" s="134"/>
      <c r="IL28" s="134"/>
      <c r="IP28" s="134"/>
      <c r="IT28" s="134"/>
      <c r="IX28" s="134"/>
      <c r="JB28" s="134"/>
    </row>
    <row r="29" spans="2:264" x14ac:dyDescent="0.2">
      <c r="B29" s="134" t="s">
        <v>265</v>
      </c>
      <c r="C29" s="134"/>
      <c r="D29" s="382">
        <v>11</v>
      </c>
      <c r="E29" s="134"/>
      <c r="F29" s="134" t="s">
        <v>265</v>
      </c>
      <c r="G29" s="134"/>
      <c r="H29" s="382">
        <v>5</v>
      </c>
      <c r="I29" s="134"/>
      <c r="J29" s="134" t="s">
        <v>265</v>
      </c>
      <c r="K29" s="134"/>
      <c r="L29" s="382">
        <v>5</v>
      </c>
      <c r="N29" s="134" t="s">
        <v>265</v>
      </c>
      <c r="O29" s="134"/>
      <c r="P29" s="382">
        <v>5</v>
      </c>
      <c r="R29" s="134" t="s">
        <v>265</v>
      </c>
      <c r="S29" s="134"/>
      <c r="T29" s="382">
        <v>7</v>
      </c>
      <c r="V29" s="134" t="s">
        <v>265</v>
      </c>
      <c r="W29" s="134"/>
      <c r="X29" s="382">
        <v>6</v>
      </c>
      <c r="Z29" s="134" t="s">
        <v>265</v>
      </c>
      <c r="AA29" s="134"/>
      <c r="AB29" s="382">
        <v>1</v>
      </c>
      <c r="AD29" s="134" t="s">
        <v>265</v>
      </c>
      <c r="AE29" s="134"/>
      <c r="AF29" s="382">
        <v>3</v>
      </c>
      <c r="AH29" s="134" t="s">
        <v>265</v>
      </c>
      <c r="AI29" s="134"/>
      <c r="AJ29" s="382">
        <v>7</v>
      </c>
      <c r="AL29" s="134" t="s">
        <v>265</v>
      </c>
      <c r="AM29" s="134"/>
      <c r="AN29" s="382">
        <v>6</v>
      </c>
      <c r="AP29" s="134" t="s">
        <v>265</v>
      </c>
      <c r="AQ29" s="134"/>
      <c r="AR29" s="382">
        <v>5</v>
      </c>
      <c r="AT29" s="134" t="s">
        <v>265</v>
      </c>
      <c r="AU29" s="134"/>
      <c r="AV29" s="382">
        <v>3</v>
      </c>
      <c r="AX29" s="134" t="s">
        <v>265</v>
      </c>
      <c r="AY29" s="134"/>
      <c r="AZ29" s="382">
        <v>3</v>
      </c>
      <c r="BB29" s="134" t="s">
        <v>265</v>
      </c>
      <c r="BC29" s="134"/>
      <c r="BD29" s="382">
        <v>6</v>
      </c>
      <c r="BF29" s="134" t="s">
        <v>265</v>
      </c>
      <c r="BG29" s="134"/>
      <c r="BH29" s="382">
        <v>7</v>
      </c>
      <c r="BJ29" s="134" t="s">
        <v>265</v>
      </c>
      <c r="BK29" s="134"/>
      <c r="BL29" s="382">
        <v>2</v>
      </c>
      <c r="BN29" s="134" t="s">
        <v>265</v>
      </c>
      <c r="BO29" s="134"/>
      <c r="BP29" s="382">
        <v>5</v>
      </c>
      <c r="BR29" s="134" t="s">
        <v>265</v>
      </c>
      <c r="BS29" s="134"/>
      <c r="BT29" s="382">
        <v>3</v>
      </c>
      <c r="BV29" s="134" t="s">
        <v>265</v>
      </c>
      <c r="BW29" s="134"/>
      <c r="BX29" s="382">
        <v>3</v>
      </c>
      <c r="BZ29" s="134" t="s">
        <v>265</v>
      </c>
      <c r="CA29" s="134"/>
      <c r="CB29" s="382">
        <v>3</v>
      </c>
      <c r="CD29" s="134" t="s">
        <v>265</v>
      </c>
      <c r="CE29" s="134"/>
      <c r="CF29" s="382">
        <v>1</v>
      </c>
      <c r="CH29" s="134" t="s">
        <v>265</v>
      </c>
      <c r="CI29" s="134"/>
      <c r="CJ29" s="382">
        <v>6</v>
      </c>
      <c r="CL29" s="134" t="s">
        <v>265</v>
      </c>
      <c r="CM29" s="134"/>
      <c r="CN29" s="382">
        <v>3</v>
      </c>
      <c r="CP29" s="134" t="s">
        <v>265</v>
      </c>
      <c r="CQ29" s="134"/>
      <c r="CR29" s="382">
        <v>2</v>
      </c>
      <c r="CT29" s="134" t="s">
        <v>265</v>
      </c>
      <c r="CU29" s="134"/>
      <c r="CV29" s="382">
        <v>4</v>
      </c>
      <c r="CX29" s="134" t="s">
        <v>265</v>
      </c>
      <c r="CY29" s="134"/>
      <c r="CZ29" s="382">
        <v>3</v>
      </c>
      <c r="DB29" s="134" t="s">
        <v>265</v>
      </c>
      <c r="DC29" s="134"/>
      <c r="DD29" s="382">
        <v>5</v>
      </c>
      <c r="DF29" s="134" t="s">
        <v>265</v>
      </c>
      <c r="DG29" s="134"/>
      <c r="DH29" s="382">
        <v>8</v>
      </c>
      <c r="DJ29" s="134" t="s">
        <v>265</v>
      </c>
      <c r="DK29" s="134"/>
      <c r="DL29" s="382">
        <v>5</v>
      </c>
      <c r="DN29" s="134" t="s">
        <v>265</v>
      </c>
      <c r="DO29" s="134"/>
      <c r="DP29" s="382">
        <v>4</v>
      </c>
      <c r="DR29" s="134" t="s">
        <v>265</v>
      </c>
      <c r="DS29" s="134"/>
      <c r="DT29" s="382">
        <v>5</v>
      </c>
      <c r="DV29" s="134" t="s">
        <v>265</v>
      </c>
      <c r="DW29" s="134"/>
      <c r="DX29" s="382">
        <v>10</v>
      </c>
      <c r="DZ29" s="134" t="s">
        <v>265</v>
      </c>
      <c r="EA29" s="134"/>
      <c r="EB29" s="382">
        <v>5</v>
      </c>
      <c r="ED29" s="134" t="s">
        <v>265</v>
      </c>
      <c r="EE29" s="134"/>
      <c r="EF29" s="382">
        <v>3</v>
      </c>
      <c r="EH29" s="134" t="s">
        <v>265</v>
      </c>
      <c r="EI29" s="134"/>
      <c r="EJ29" s="382">
        <v>5</v>
      </c>
      <c r="EL29" s="134" t="s">
        <v>265</v>
      </c>
      <c r="EM29" s="134"/>
      <c r="EN29" s="382">
        <v>3</v>
      </c>
      <c r="EP29" s="134" t="s">
        <v>265</v>
      </c>
      <c r="EQ29" s="134"/>
      <c r="ER29" s="382">
        <v>6</v>
      </c>
      <c r="ET29" s="134" t="s">
        <v>265</v>
      </c>
      <c r="EU29" s="134"/>
      <c r="EV29" s="382">
        <v>3</v>
      </c>
      <c r="EX29" s="134" t="s">
        <v>265</v>
      </c>
      <c r="EY29" s="134"/>
      <c r="EZ29" s="382">
        <v>6</v>
      </c>
      <c r="FB29" s="134" t="s">
        <v>265</v>
      </c>
      <c r="FC29" s="134"/>
      <c r="FD29" s="382">
        <v>1</v>
      </c>
      <c r="FF29" s="134" t="s">
        <v>265</v>
      </c>
      <c r="FG29" s="134"/>
      <c r="FH29" s="382">
        <v>11</v>
      </c>
      <c r="FJ29" s="134" t="s">
        <v>265</v>
      </c>
      <c r="FK29" s="134"/>
      <c r="FL29" s="382">
        <v>11</v>
      </c>
      <c r="FN29" s="134" t="s">
        <v>265</v>
      </c>
      <c r="FO29" s="134"/>
      <c r="FP29" s="382">
        <v>3</v>
      </c>
      <c r="FR29" s="134" t="s">
        <v>265</v>
      </c>
      <c r="FS29" s="134"/>
      <c r="FT29" s="382">
        <v>4</v>
      </c>
      <c r="FV29" s="134" t="s">
        <v>265</v>
      </c>
      <c r="FW29" s="134"/>
      <c r="FX29" s="382">
        <v>7</v>
      </c>
      <c r="FZ29" s="134" t="s">
        <v>265</v>
      </c>
      <c r="GA29" s="134"/>
      <c r="GB29" s="382">
        <v>5</v>
      </c>
      <c r="GD29" s="134" t="s">
        <v>265</v>
      </c>
      <c r="GE29" s="134"/>
      <c r="GF29" s="382">
        <v>4</v>
      </c>
      <c r="GH29" s="134" t="s">
        <v>265</v>
      </c>
      <c r="GI29" s="134"/>
      <c r="GJ29" s="382">
        <v>8</v>
      </c>
      <c r="GL29" s="134" t="s">
        <v>265</v>
      </c>
      <c r="GM29" s="134"/>
      <c r="GN29" s="382">
        <v>4</v>
      </c>
      <c r="GP29" s="134" t="s">
        <v>265</v>
      </c>
      <c r="GQ29" s="134"/>
      <c r="GR29" s="382">
        <v>5</v>
      </c>
      <c r="GT29" s="134" t="s">
        <v>265</v>
      </c>
      <c r="GU29" s="134"/>
      <c r="GV29" s="382">
        <v>8</v>
      </c>
      <c r="GX29" s="134" t="s">
        <v>265</v>
      </c>
      <c r="GY29" s="134"/>
      <c r="GZ29" s="382">
        <v>8</v>
      </c>
      <c r="HB29" s="134" t="s">
        <v>265</v>
      </c>
      <c r="HC29" s="134"/>
      <c r="HD29" s="382">
        <v>7</v>
      </c>
      <c r="HF29" s="134" t="s">
        <v>265</v>
      </c>
      <c r="HG29" s="134"/>
      <c r="HH29" s="382">
        <v>5</v>
      </c>
      <c r="HJ29" s="134" t="s">
        <v>265</v>
      </c>
      <c r="HK29" s="134"/>
      <c r="HL29" s="382">
        <v>5</v>
      </c>
      <c r="HN29" s="134" t="s">
        <v>265</v>
      </c>
      <c r="HO29" s="134"/>
      <c r="HP29" s="382">
        <v>3</v>
      </c>
      <c r="HR29" s="134" t="s">
        <v>265</v>
      </c>
      <c r="HS29" s="134"/>
      <c r="HT29" s="382">
        <v>5</v>
      </c>
      <c r="HV29" s="134" t="s">
        <v>265</v>
      </c>
      <c r="HW29" s="134"/>
      <c r="HX29" s="382">
        <v>5</v>
      </c>
      <c r="HZ29" s="134" t="s">
        <v>265</v>
      </c>
      <c r="IA29" s="134"/>
      <c r="IB29" s="382">
        <v>5</v>
      </c>
      <c r="ID29" s="134" t="s">
        <v>265</v>
      </c>
      <c r="IE29" s="134"/>
      <c r="IF29" s="382">
        <v>6</v>
      </c>
      <c r="IH29" s="134" t="s">
        <v>265</v>
      </c>
      <c r="II29" s="134"/>
      <c r="IJ29" s="382">
        <v>6</v>
      </c>
      <c r="IL29" s="134" t="s">
        <v>265</v>
      </c>
      <c r="IM29" s="134"/>
      <c r="IN29" s="382">
        <v>4</v>
      </c>
      <c r="IP29" s="134" t="s">
        <v>265</v>
      </c>
      <c r="IQ29" s="134"/>
      <c r="IR29" s="382">
        <v>4</v>
      </c>
      <c r="IT29" s="134" t="s">
        <v>265</v>
      </c>
      <c r="IU29" s="134"/>
      <c r="IV29" s="382">
        <v>1</v>
      </c>
      <c r="IX29" s="134" t="s">
        <v>265</v>
      </c>
      <c r="IY29" s="134"/>
      <c r="IZ29" s="382">
        <v>6</v>
      </c>
      <c r="JB29" s="134" t="s">
        <v>265</v>
      </c>
      <c r="JC29" s="134"/>
      <c r="JD29" s="382">
        <v>7</v>
      </c>
    </row>
    <row r="30" spans="2:264" x14ac:dyDescent="0.2">
      <c r="B30" s="134"/>
      <c r="C30" s="134"/>
      <c r="D30" s="124"/>
      <c r="E30" s="134"/>
      <c r="F30" s="134"/>
      <c r="G30" s="134"/>
      <c r="H30" s="124"/>
      <c r="I30" s="134"/>
      <c r="J30" s="134"/>
      <c r="K30" s="134"/>
      <c r="L30" s="124"/>
      <c r="N30" s="134"/>
      <c r="O30" s="134"/>
      <c r="P30" s="124"/>
      <c r="R30" s="134"/>
      <c r="S30" s="134"/>
      <c r="T30" s="124"/>
      <c r="V30" s="134"/>
      <c r="W30" s="134"/>
      <c r="X30" s="124"/>
      <c r="Z30" s="134"/>
      <c r="AA30" s="134"/>
      <c r="AB30" s="124"/>
      <c r="AD30" s="134"/>
      <c r="AE30" s="134"/>
      <c r="AF30" s="124"/>
      <c r="AH30" s="134"/>
      <c r="AI30" s="134"/>
      <c r="AJ30" s="124"/>
      <c r="AL30" s="134"/>
      <c r="AM30" s="134"/>
      <c r="AN30" s="124"/>
      <c r="AP30" s="134"/>
      <c r="AQ30" s="134"/>
      <c r="AR30" s="124"/>
      <c r="AT30" s="134"/>
      <c r="AU30" s="134"/>
      <c r="AV30" s="124"/>
      <c r="AX30" s="134"/>
      <c r="AY30" s="134"/>
      <c r="AZ30" s="124"/>
      <c r="BB30" s="134"/>
      <c r="BC30" s="134"/>
      <c r="BD30" s="124"/>
      <c r="BF30" s="134"/>
      <c r="BG30" s="134"/>
      <c r="BH30" s="124"/>
      <c r="BJ30" s="134"/>
      <c r="BK30" s="134"/>
      <c r="BL30" s="124"/>
      <c r="BN30" s="134"/>
      <c r="BO30" s="134"/>
      <c r="BP30" s="124"/>
      <c r="BR30" s="134"/>
      <c r="BS30" s="134"/>
      <c r="BT30" s="124"/>
      <c r="BV30" s="134"/>
      <c r="BW30" s="134"/>
      <c r="BX30" s="124"/>
      <c r="BZ30" s="134"/>
      <c r="CA30" s="134"/>
      <c r="CB30" s="124"/>
      <c r="CD30" s="134"/>
      <c r="CE30" s="134"/>
      <c r="CF30" s="124"/>
      <c r="CH30" s="134"/>
      <c r="CI30" s="134"/>
      <c r="CJ30" s="124"/>
      <c r="CL30" s="134"/>
      <c r="CM30" s="134"/>
      <c r="CN30" s="124"/>
      <c r="CP30" s="134"/>
      <c r="CQ30" s="134"/>
      <c r="CR30" s="124"/>
      <c r="CT30" s="134"/>
      <c r="CU30" s="134"/>
      <c r="CV30" s="124"/>
      <c r="CX30" s="134"/>
      <c r="CY30" s="134"/>
      <c r="CZ30" s="124"/>
      <c r="DB30" s="134"/>
      <c r="DC30" s="134"/>
      <c r="DD30" s="124"/>
      <c r="DF30" s="134"/>
      <c r="DG30" s="134"/>
      <c r="DH30" s="124"/>
      <c r="DJ30" s="134"/>
      <c r="DK30" s="134"/>
      <c r="DL30" s="124"/>
      <c r="DN30" s="134"/>
      <c r="DO30" s="134"/>
      <c r="DP30" s="124"/>
      <c r="DR30" s="134"/>
      <c r="DS30" s="134"/>
      <c r="DT30" s="124"/>
      <c r="DV30" s="134"/>
      <c r="DW30" s="134"/>
      <c r="DX30" s="124"/>
      <c r="DZ30" s="134"/>
      <c r="EA30" s="134"/>
      <c r="EB30" s="124"/>
      <c r="ED30" s="134"/>
      <c r="EE30" s="134"/>
      <c r="EF30" s="124"/>
      <c r="EH30" s="134"/>
      <c r="EI30" s="134"/>
      <c r="EJ30" s="124"/>
      <c r="EL30" s="134"/>
      <c r="EM30" s="134"/>
      <c r="EN30" s="124"/>
      <c r="EP30" s="134"/>
      <c r="EQ30" s="134"/>
      <c r="ER30" s="124"/>
      <c r="ET30" s="134"/>
      <c r="EU30" s="134"/>
      <c r="EV30" s="124"/>
      <c r="EX30" s="134"/>
      <c r="EY30" s="134"/>
      <c r="EZ30" s="124"/>
      <c r="FB30" s="134"/>
      <c r="FC30" s="134"/>
      <c r="FD30" s="124"/>
      <c r="FF30" s="134"/>
      <c r="FG30" s="134"/>
      <c r="FH30" s="124"/>
      <c r="FJ30" s="134"/>
      <c r="FK30" s="134"/>
      <c r="FL30" s="124"/>
      <c r="FN30" s="134"/>
      <c r="FO30" s="134"/>
      <c r="FP30" s="124"/>
      <c r="FR30" s="134"/>
      <c r="FS30" s="134"/>
      <c r="FT30" s="124"/>
      <c r="FV30" s="134"/>
      <c r="FW30" s="134"/>
      <c r="FX30" s="124"/>
      <c r="FZ30" s="134"/>
      <c r="GA30" s="134"/>
      <c r="GB30" s="124"/>
      <c r="GD30" s="134"/>
      <c r="GE30" s="134"/>
      <c r="GF30" s="124"/>
      <c r="GH30" s="134"/>
      <c r="GI30" s="134"/>
      <c r="GJ30" s="124"/>
      <c r="GL30" s="134"/>
      <c r="GM30" s="134"/>
      <c r="GN30" s="124"/>
      <c r="GP30" s="134"/>
      <c r="GQ30" s="134"/>
      <c r="GR30" s="124"/>
      <c r="GT30" s="134"/>
      <c r="GU30" s="134"/>
      <c r="GV30" s="124"/>
      <c r="GX30" s="134"/>
      <c r="GY30" s="134"/>
      <c r="GZ30" s="124"/>
      <c r="HB30" s="134"/>
      <c r="HC30" s="134"/>
      <c r="HD30" s="124"/>
      <c r="HF30" s="134"/>
      <c r="HG30" s="134"/>
      <c r="HH30" s="124"/>
      <c r="HJ30" s="134"/>
      <c r="HK30" s="134"/>
      <c r="HL30" s="124"/>
      <c r="HN30" s="134"/>
      <c r="HO30" s="134"/>
      <c r="HP30" s="124"/>
      <c r="HR30" s="134"/>
      <c r="HS30" s="134"/>
      <c r="HT30" s="124"/>
      <c r="HV30" s="134"/>
      <c r="HW30" s="134"/>
      <c r="HX30" s="124"/>
      <c r="HZ30" s="134"/>
      <c r="IA30" s="134"/>
      <c r="IB30" s="124"/>
      <c r="ID30" s="134"/>
      <c r="IE30" s="134"/>
      <c r="IF30" s="124"/>
      <c r="IH30" s="134"/>
      <c r="II30" s="134"/>
      <c r="IJ30" s="124"/>
      <c r="IL30" s="134"/>
      <c r="IM30" s="134"/>
      <c r="IN30" s="124"/>
      <c r="IP30" s="134"/>
      <c r="IQ30" s="134"/>
      <c r="IR30" s="124"/>
      <c r="IT30" s="134"/>
      <c r="IU30" s="134"/>
      <c r="IV30" s="124"/>
      <c r="IX30" s="134"/>
      <c r="IY30" s="134"/>
      <c r="IZ30" s="124"/>
      <c r="JB30" s="134"/>
      <c r="JC30" s="134"/>
      <c r="JD30" s="124"/>
    </row>
    <row r="31" spans="2:264" x14ac:dyDescent="0.2">
      <c r="B31" s="134" t="s">
        <v>266</v>
      </c>
      <c r="C31" s="134"/>
      <c r="D31" s="382">
        <v>8</v>
      </c>
      <c r="E31" s="134"/>
      <c r="F31" s="134" t="s">
        <v>266</v>
      </c>
      <c r="G31" s="134"/>
      <c r="H31" s="382">
        <v>5</v>
      </c>
      <c r="I31" s="134"/>
      <c r="J31" s="134" t="s">
        <v>266</v>
      </c>
      <c r="K31" s="134"/>
      <c r="L31" s="382">
        <v>5</v>
      </c>
      <c r="N31" s="134" t="s">
        <v>266</v>
      </c>
      <c r="O31" s="134"/>
      <c r="P31" s="382">
        <v>7</v>
      </c>
      <c r="R31" s="134" t="s">
        <v>266</v>
      </c>
      <c r="S31" s="134"/>
      <c r="T31" s="382">
        <v>7</v>
      </c>
      <c r="V31" s="134" t="s">
        <v>266</v>
      </c>
      <c r="W31" s="134"/>
      <c r="X31" s="382">
        <v>6</v>
      </c>
      <c r="Z31" s="134" t="s">
        <v>266</v>
      </c>
      <c r="AA31" s="134"/>
      <c r="AB31" s="382">
        <v>5</v>
      </c>
      <c r="AD31" s="134" t="s">
        <v>266</v>
      </c>
      <c r="AE31" s="134"/>
      <c r="AF31" s="382">
        <v>5</v>
      </c>
      <c r="AH31" s="134" t="s">
        <v>266</v>
      </c>
      <c r="AI31" s="134"/>
      <c r="AJ31" s="382">
        <v>5</v>
      </c>
      <c r="AL31" s="134" t="s">
        <v>266</v>
      </c>
      <c r="AM31" s="134"/>
      <c r="AN31" s="382">
        <v>6</v>
      </c>
      <c r="AP31" s="134" t="s">
        <v>266</v>
      </c>
      <c r="AQ31" s="134"/>
      <c r="AR31" s="382">
        <v>3</v>
      </c>
      <c r="AT31" s="134" t="s">
        <v>266</v>
      </c>
      <c r="AU31" s="134"/>
      <c r="AV31" s="382">
        <v>7</v>
      </c>
      <c r="AX31" s="134" t="s">
        <v>266</v>
      </c>
      <c r="AY31" s="134"/>
      <c r="AZ31" s="382">
        <v>9</v>
      </c>
      <c r="BB31" s="134" t="s">
        <v>266</v>
      </c>
      <c r="BC31" s="134"/>
      <c r="BD31" s="382">
        <v>6</v>
      </c>
      <c r="BF31" s="134" t="s">
        <v>266</v>
      </c>
      <c r="BG31" s="134"/>
      <c r="BH31" s="382">
        <v>2</v>
      </c>
      <c r="BJ31" s="134" t="s">
        <v>266</v>
      </c>
      <c r="BK31" s="134"/>
      <c r="BL31" s="382">
        <v>2</v>
      </c>
      <c r="BN31" s="134" t="s">
        <v>266</v>
      </c>
      <c r="BO31" s="134"/>
      <c r="BP31" s="382">
        <v>2</v>
      </c>
      <c r="BR31" s="134" t="s">
        <v>266</v>
      </c>
      <c r="BS31" s="134"/>
      <c r="BT31" s="382">
        <v>2</v>
      </c>
      <c r="BV31" s="134" t="s">
        <v>266</v>
      </c>
      <c r="BW31" s="134"/>
      <c r="BX31" s="382">
        <v>7</v>
      </c>
      <c r="BZ31" s="134" t="s">
        <v>266</v>
      </c>
      <c r="CA31" s="134"/>
      <c r="CB31" s="382">
        <v>5</v>
      </c>
      <c r="CD31" s="134" t="s">
        <v>266</v>
      </c>
      <c r="CE31" s="134"/>
      <c r="CF31" s="382">
        <v>3</v>
      </c>
      <c r="CH31" s="134" t="s">
        <v>266</v>
      </c>
      <c r="CI31" s="134"/>
      <c r="CJ31" s="382">
        <v>4</v>
      </c>
      <c r="CL31" s="134" t="s">
        <v>266</v>
      </c>
      <c r="CM31" s="134"/>
      <c r="CN31" s="382">
        <v>4</v>
      </c>
      <c r="CP31" s="134" t="s">
        <v>266</v>
      </c>
      <c r="CQ31" s="134"/>
      <c r="CR31" s="382">
        <v>5</v>
      </c>
      <c r="CT31" s="134" t="s">
        <v>266</v>
      </c>
      <c r="CU31" s="134"/>
      <c r="CV31" s="382">
        <v>7</v>
      </c>
      <c r="CX31" s="134" t="s">
        <v>266</v>
      </c>
      <c r="CY31" s="134"/>
      <c r="CZ31" s="382">
        <v>5</v>
      </c>
      <c r="DB31" s="134" t="s">
        <v>266</v>
      </c>
      <c r="DC31" s="134"/>
      <c r="DD31" s="382">
        <v>8</v>
      </c>
      <c r="DF31" s="134" t="s">
        <v>266</v>
      </c>
      <c r="DG31" s="134"/>
      <c r="DH31" s="382">
        <v>5</v>
      </c>
      <c r="DJ31" s="134" t="s">
        <v>266</v>
      </c>
      <c r="DK31" s="134"/>
      <c r="DL31" s="382">
        <v>5</v>
      </c>
      <c r="DN31" s="134" t="s">
        <v>266</v>
      </c>
      <c r="DO31" s="134"/>
      <c r="DP31" s="382">
        <v>6</v>
      </c>
      <c r="DR31" s="134" t="s">
        <v>266</v>
      </c>
      <c r="DS31" s="134"/>
      <c r="DT31" s="382">
        <v>8</v>
      </c>
      <c r="DV31" s="134" t="s">
        <v>266</v>
      </c>
      <c r="DW31" s="134"/>
      <c r="DX31" s="382">
        <v>6</v>
      </c>
      <c r="DZ31" s="134" t="s">
        <v>266</v>
      </c>
      <c r="EA31" s="134"/>
      <c r="EB31" s="382">
        <v>5</v>
      </c>
      <c r="ED31" s="134" t="s">
        <v>266</v>
      </c>
      <c r="EE31" s="134"/>
      <c r="EF31" s="382">
        <v>4</v>
      </c>
      <c r="EH31" s="134" t="s">
        <v>266</v>
      </c>
      <c r="EI31" s="134"/>
      <c r="EJ31" s="382">
        <v>5</v>
      </c>
      <c r="EL31" s="134" t="s">
        <v>266</v>
      </c>
      <c r="EM31" s="134"/>
      <c r="EN31" s="382">
        <v>5</v>
      </c>
      <c r="EP31" s="134" t="s">
        <v>266</v>
      </c>
      <c r="EQ31" s="134"/>
      <c r="ER31" s="382">
        <v>5</v>
      </c>
      <c r="ET31" s="134" t="s">
        <v>266</v>
      </c>
      <c r="EU31" s="134"/>
      <c r="EV31" s="382">
        <v>4</v>
      </c>
      <c r="EX31" s="134" t="s">
        <v>266</v>
      </c>
      <c r="EY31" s="134"/>
      <c r="EZ31" s="382">
        <v>5</v>
      </c>
      <c r="FB31" s="134" t="s">
        <v>266</v>
      </c>
      <c r="FC31" s="134"/>
      <c r="FD31" s="382">
        <v>4</v>
      </c>
      <c r="FF31" s="134" t="s">
        <v>266</v>
      </c>
      <c r="FG31" s="134"/>
      <c r="FH31" s="382">
        <v>6</v>
      </c>
      <c r="FJ31" s="134" t="s">
        <v>266</v>
      </c>
      <c r="FK31" s="134"/>
      <c r="FL31" s="382">
        <v>6</v>
      </c>
      <c r="FN31" s="134" t="s">
        <v>266</v>
      </c>
      <c r="FO31" s="134"/>
      <c r="FP31" s="382">
        <v>4</v>
      </c>
      <c r="FR31" s="134" t="s">
        <v>266</v>
      </c>
      <c r="FS31" s="134"/>
      <c r="FT31" s="382">
        <v>7</v>
      </c>
      <c r="FV31" s="134" t="s">
        <v>266</v>
      </c>
      <c r="FW31" s="134"/>
      <c r="FX31" s="382">
        <v>6</v>
      </c>
      <c r="FZ31" s="134" t="s">
        <v>266</v>
      </c>
      <c r="GA31" s="134"/>
      <c r="GB31" s="382">
        <v>8</v>
      </c>
      <c r="GD31" s="134" t="s">
        <v>266</v>
      </c>
      <c r="GE31" s="134"/>
      <c r="GF31" s="382">
        <v>6</v>
      </c>
      <c r="GH31" s="134" t="s">
        <v>266</v>
      </c>
      <c r="GI31" s="134"/>
      <c r="GJ31" s="382">
        <v>5</v>
      </c>
      <c r="GL31" s="134" t="s">
        <v>266</v>
      </c>
      <c r="GM31" s="134"/>
      <c r="GN31" s="382">
        <v>7</v>
      </c>
      <c r="GP31" s="134" t="s">
        <v>266</v>
      </c>
      <c r="GQ31" s="134"/>
      <c r="GR31" s="382">
        <v>6</v>
      </c>
      <c r="GT31" s="134" t="s">
        <v>266</v>
      </c>
      <c r="GU31" s="134"/>
      <c r="GV31" s="382">
        <v>7</v>
      </c>
      <c r="GX31" s="134" t="s">
        <v>266</v>
      </c>
      <c r="GY31" s="134"/>
      <c r="GZ31" s="382">
        <v>5</v>
      </c>
      <c r="HB31" s="134" t="s">
        <v>266</v>
      </c>
      <c r="HC31" s="134"/>
      <c r="HD31" s="382">
        <v>4</v>
      </c>
      <c r="HF31" s="134" t="s">
        <v>266</v>
      </c>
      <c r="HG31" s="134"/>
      <c r="HH31" s="382">
        <v>2</v>
      </c>
      <c r="HJ31" s="134" t="s">
        <v>266</v>
      </c>
      <c r="HK31" s="134"/>
      <c r="HL31" s="382">
        <v>4</v>
      </c>
      <c r="HN31" s="134" t="s">
        <v>266</v>
      </c>
      <c r="HO31" s="134"/>
      <c r="HP31" s="382">
        <v>3</v>
      </c>
      <c r="HR31" s="134" t="s">
        <v>266</v>
      </c>
      <c r="HS31" s="134"/>
      <c r="HT31" s="382">
        <v>8</v>
      </c>
      <c r="HV31" s="134" t="s">
        <v>266</v>
      </c>
      <c r="HW31" s="134"/>
      <c r="HX31" s="382">
        <v>6</v>
      </c>
      <c r="HZ31" s="134" t="s">
        <v>266</v>
      </c>
      <c r="IA31" s="134"/>
      <c r="IB31" s="382">
        <v>4</v>
      </c>
      <c r="ID31" s="134" t="s">
        <v>266</v>
      </c>
      <c r="IE31" s="134"/>
      <c r="IF31" s="382">
        <v>9</v>
      </c>
      <c r="IH31" s="134" t="s">
        <v>266</v>
      </c>
      <c r="II31" s="134"/>
      <c r="IJ31" s="382">
        <v>5</v>
      </c>
      <c r="IL31" s="134" t="s">
        <v>266</v>
      </c>
      <c r="IM31" s="134"/>
      <c r="IN31" s="382">
        <v>3</v>
      </c>
      <c r="IP31" s="134" t="s">
        <v>266</v>
      </c>
      <c r="IQ31" s="134"/>
      <c r="IR31" s="382">
        <v>7</v>
      </c>
      <c r="IT31" s="134" t="s">
        <v>266</v>
      </c>
      <c r="IU31" s="134"/>
      <c r="IV31" s="382">
        <v>4</v>
      </c>
      <c r="IX31" s="134" t="s">
        <v>266</v>
      </c>
      <c r="IY31" s="134"/>
      <c r="IZ31" s="382">
        <v>6</v>
      </c>
      <c r="JB31" s="134" t="s">
        <v>266</v>
      </c>
      <c r="JC31" s="134"/>
      <c r="JD31" s="382">
        <v>8</v>
      </c>
    </row>
    <row r="32" spans="2:264" x14ac:dyDescent="0.2">
      <c r="B32" s="134"/>
      <c r="C32" s="134"/>
      <c r="D32" s="124"/>
      <c r="E32" s="134"/>
      <c r="F32" s="134"/>
      <c r="G32" s="134"/>
      <c r="H32" s="124"/>
      <c r="I32" s="134"/>
      <c r="J32" s="134"/>
      <c r="K32" s="134"/>
      <c r="L32" s="124"/>
      <c r="N32" s="134"/>
      <c r="O32" s="134"/>
      <c r="P32" s="124"/>
      <c r="R32" s="134"/>
      <c r="S32" s="134"/>
      <c r="T32" s="124"/>
      <c r="V32" s="134"/>
      <c r="W32" s="134"/>
      <c r="X32" s="124"/>
      <c r="Z32" s="134"/>
      <c r="AA32" s="134"/>
      <c r="AB32" s="124"/>
      <c r="AD32" s="134"/>
      <c r="AE32" s="134"/>
      <c r="AF32" s="124"/>
      <c r="AH32" s="134"/>
      <c r="AI32" s="134"/>
      <c r="AJ32" s="124"/>
      <c r="AL32" s="134"/>
      <c r="AM32" s="134"/>
      <c r="AN32" s="124"/>
      <c r="AP32" s="134"/>
      <c r="AQ32" s="134"/>
      <c r="AR32" s="124"/>
      <c r="AT32" s="134"/>
      <c r="AU32" s="134"/>
      <c r="AV32" s="124"/>
      <c r="AX32" s="134"/>
      <c r="AY32" s="134"/>
      <c r="AZ32" s="124"/>
      <c r="BB32" s="134"/>
      <c r="BC32" s="134"/>
      <c r="BD32" s="124"/>
      <c r="BF32" s="134"/>
      <c r="BG32" s="134"/>
      <c r="BH32" s="124"/>
      <c r="BJ32" s="134"/>
      <c r="BK32" s="134"/>
      <c r="BL32" s="124"/>
      <c r="BN32" s="134"/>
      <c r="BO32" s="134"/>
      <c r="BP32" s="124"/>
      <c r="BR32" s="134"/>
      <c r="BS32" s="134"/>
      <c r="BT32" s="124"/>
      <c r="BV32" s="134"/>
      <c r="BW32" s="134"/>
      <c r="BX32" s="124"/>
      <c r="BZ32" s="134"/>
      <c r="CA32" s="134"/>
      <c r="CB32" s="124"/>
      <c r="CD32" s="134"/>
      <c r="CE32" s="134"/>
      <c r="CF32" s="124"/>
      <c r="CH32" s="134"/>
      <c r="CI32" s="134"/>
      <c r="CJ32" s="124"/>
      <c r="CL32" s="134"/>
      <c r="CM32" s="134"/>
      <c r="CN32" s="124"/>
      <c r="CP32" s="134"/>
      <c r="CQ32" s="134"/>
      <c r="CR32" s="124"/>
      <c r="CT32" s="134"/>
      <c r="CU32" s="134"/>
      <c r="CV32" s="124"/>
      <c r="CX32" s="134"/>
      <c r="CY32" s="134"/>
      <c r="CZ32" s="124"/>
      <c r="DB32" s="134"/>
      <c r="DC32" s="134"/>
      <c r="DD32" s="124"/>
      <c r="DF32" s="134"/>
      <c r="DG32" s="134"/>
      <c r="DH32" s="124"/>
      <c r="DJ32" s="134"/>
      <c r="DK32" s="134"/>
      <c r="DL32" s="124"/>
      <c r="DN32" s="134"/>
      <c r="DO32" s="134"/>
      <c r="DP32" s="124"/>
      <c r="DR32" s="134"/>
      <c r="DS32" s="134"/>
      <c r="DT32" s="124"/>
      <c r="DV32" s="134"/>
      <c r="DW32" s="134"/>
      <c r="DX32" s="124"/>
      <c r="DZ32" s="134"/>
      <c r="EA32" s="134"/>
      <c r="EB32" s="124"/>
      <c r="ED32" s="134"/>
      <c r="EE32" s="134"/>
      <c r="EF32" s="124"/>
      <c r="EH32" s="134"/>
      <c r="EI32" s="134"/>
      <c r="EJ32" s="124"/>
      <c r="EL32" s="134"/>
      <c r="EM32" s="134"/>
      <c r="EN32" s="124"/>
      <c r="EP32" s="134"/>
      <c r="EQ32" s="134"/>
      <c r="ER32" s="124"/>
      <c r="ET32" s="134"/>
      <c r="EU32" s="134"/>
      <c r="EV32" s="124"/>
      <c r="EX32" s="134"/>
      <c r="EY32" s="134"/>
      <c r="EZ32" s="124"/>
      <c r="FB32" s="134"/>
      <c r="FC32" s="134"/>
      <c r="FD32" s="124"/>
      <c r="FF32" s="134"/>
      <c r="FG32" s="134"/>
      <c r="FH32" s="124"/>
      <c r="FJ32" s="134"/>
      <c r="FK32" s="134"/>
      <c r="FL32" s="124"/>
      <c r="FN32" s="134"/>
      <c r="FO32" s="134"/>
      <c r="FP32" s="124"/>
      <c r="FR32" s="134"/>
      <c r="FS32" s="134"/>
      <c r="FT32" s="124"/>
      <c r="FV32" s="134"/>
      <c r="FW32" s="134"/>
      <c r="FX32" s="124"/>
      <c r="FZ32" s="134"/>
      <c r="GA32" s="134"/>
      <c r="GB32" s="124"/>
      <c r="GD32" s="134"/>
      <c r="GE32" s="134"/>
      <c r="GF32" s="124"/>
      <c r="GH32" s="134"/>
      <c r="GI32" s="134"/>
      <c r="GJ32" s="124"/>
      <c r="GL32" s="134"/>
      <c r="GM32" s="134"/>
      <c r="GN32" s="124"/>
      <c r="GP32" s="134"/>
      <c r="GQ32" s="134"/>
      <c r="GR32" s="124"/>
      <c r="GT32" s="134"/>
      <c r="GU32" s="134"/>
      <c r="GV32" s="124"/>
      <c r="GX32" s="134"/>
      <c r="GY32" s="134"/>
      <c r="GZ32" s="124"/>
      <c r="HB32" s="134"/>
      <c r="HC32" s="134"/>
      <c r="HD32" s="124"/>
      <c r="HF32" s="134"/>
      <c r="HG32" s="134"/>
      <c r="HH32" s="124"/>
      <c r="HJ32" s="134"/>
      <c r="HK32" s="134"/>
      <c r="HL32" s="124"/>
      <c r="HN32" s="134"/>
      <c r="HO32" s="134"/>
      <c r="HP32" s="124"/>
      <c r="HR32" s="134"/>
      <c r="HS32" s="134"/>
      <c r="HT32" s="124"/>
      <c r="HV32" s="134"/>
      <c r="HW32" s="134"/>
      <c r="HX32" s="124"/>
      <c r="HZ32" s="134"/>
      <c r="IA32" s="134"/>
      <c r="IB32" s="124"/>
      <c r="ID32" s="134"/>
      <c r="IE32" s="134"/>
      <c r="IF32" s="124"/>
      <c r="IH32" s="134"/>
      <c r="II32" s="134"/>
      <c r="IJ32" s="124"/>
      <c r="IL32" s="134"/>
      <c r="IM32" s="134"/>
      <c r="IN32" s="124"/>
      <c r="IP32" s="134"/>
      <c r="IQ32" s="134"/>
      <c r="IR32" s="124"/>
      <c r="IT32" s="134"/>
      <c r="IU32" s="134"/>
      <c r="IV32" s="124"/>
      <c r="IX32" s="134"/>
      <c r="IY32" s="134"/>
      <c r="IZ32" s="124"/>
      <c r="JB32" s="134"/>
      <c r="JC32" s="134"/>
      <c r="JD32" s="124"/>
    </row>
    <row r="33" spans="2:264" x14ac:dyDescent="0.2">
      <c r="B33" s="134" t="s">
        <v>267</v>
      </c>
      <c r="C33" s="134"/>
      <c r="D33" s="382" t="s">
        <v>373</v>
      </c>
      <c r="E33" s="134"/>
      <c r="F33" s="134" t="s">
        <v>267</v>
      </c>
      <c r="G33" s="134"/>
      <c r="H33" s="382" t="s">
        <v>373</v>
      </c>
      <c r="I33" s="134"/>
      <c r="J33" s="134" t="s">
        <v>267</v>
      </c>
      <c r="K33" s="134"/>
      <c r="L33" s="382" t="s">
        <v>373</v>
      </c>
      <c r="N33" s="134" t="s">
        <v>267</v>
      </c>
      <c r="O33" s="134"/>
      <c r="P33" s="382" t="s">
        <v>374</v>
      </c>
      <c r="R33" s="134" t="s">
        <v>267</v>
      </c>
      <c r="S33" s="134"/>
      <c r="T33" s="382" t="s">
        <v>375</v>
      </c>
      <c r="V33" s="134" t="s">
        <v>267</v>
      </c>
      <c r="W33" s="134"/>
      <c r="X33" s="382" t="s">
        <v>373</v>
      </c>
      <c r="Z33" s="134" t="s">
        <v>267</v>
      </c>
      <c r="AA33" s="134"/>
      <c r="AB33" s="382" t="s">
        <v>373</v>
      </c>
      <c r="AD33" s="134" t="s">
        <v>267</v>
      </c>
      <c r="AE33" s="134"/>
      <c r="AF33" s="382" t="s">
        <v>373</v>
      </c>
      <c r="AH33" s="134" t="s">
        <v>267</v>
      </c>
      <c r="AI33" s="134"/>
      <c r="AJ33" s="382" t="s">
        <v>375</v>
      </c>
      <c r="AL33" s="134" t="s">
        <v>267</v>
      </c>
      <c r="AM33" s="134"/>
      <c r="AN33" s="382" t="s">
        <v>373</v>
      </c>
      <c r="AP33" s="134" t="s">
        <v>267</v>
      </c>
      <c r="AQ33" s="134"/>
      <c r="AR33" s="382" t="s">
        <v>373</v>
      </c>
      <c r="AT33" s="134" t="s">
        <v>267</v>
      </c>
      <c r="AU33" s="134"/>
      <c r="AV33" s="382" t="s">
        <v>373</v>
      </c>
      <c r="AX33" s="134" t="s">
        <v>267</v>
      </c>
      <c r="AY33" s="134"/>
      <c r="AZ33" s="382" t="s">
        <v>375</v>
      </c>
      <c r="BB33" s="134" t="s">
        <v>267</v>
      </c>
      <c r="BC33" s="134"/>
      <c r="BD33" s="382" t="s">
        <v>375</v>
      </c>
      <c r="BF33" s="134" t="s">
        <v>267</v>
      </c>
      <c r="BG33" s="134"/>
      <c r="BH33" s="382" t="s">
        <v>373</v>
      </c>
      <c r="BJ33" s="134" t="s">
        <v>267</v>
      </c>
      <c r="BK33" s="134"/>
      <c r="BL33" s="382" t="s">
        <v>373</v>
      </c>
      <c r="BN33" s="134" t="s">
        <v>267</v>
      </c>
      <c r="BO33" s="134"/>
      <c r="BP33" s="382" t="s">
        <v>373</v>
      </c>
      <c r="BR33" s="134" t="s">
        <v>267</v>
      </c>
      <c r="BS33" s="134"/>
      <c r="BT33" s="382" t="s">
        <v>373</v>
      </c>
      <c r="BV33" s="134" t="s">
        <v>267</v>
      </c>
      <c r="BW33" s="134"/>
      <c r="BX33" s="382" t="s">
        <v>375</v>
      </c>
      <c r="BZ33" s="134" t="s">
        <v>267</v>
      </c>
      <c r="CA33" s="134"/>
      <c r="CB33" s="382" t="s">
        <v>373</v>
      </c>
      <c r="CD33" s="134" t="s">
        <v>267</v>
      </c>
      <c r="CE33" s="134"/>
      <c r="CF33" s="382" t="s">
        <v>373</v>
      </c>
      <c r="CH33" s="134" t="s">
        <v>267</v>
      </c>
      <c r="CI33" s="134"/>
      <c r="CJ33" s="382" t="s">
        <v>373</v>
      </c>
      <c r="CL33" s="134" t="s">
        <v>267</v>
      </c>
      <c r="CM33" s="134"/>
      <c r="CN33" s="382" t="s">
        <v>375</v>
      </c>
      <c r="CP33" s="134" t="s">
        <v>267</v>
      </c>
      <c r="CQ33" s="134"/>
      <c r="CR33" s="382" t="s">
        <v>373</v>
      </c>
      <c r="CT33" s="134" t="s">
        <v>267</v>
      </c>
      <c r="CU33" s="134"/>
      <c r="CV33" s="382" t="s">
        <v>375</v>
      </c>
      <c r="CX33" s="134" t="s">
        <v>267</v>
      </c>
      <c r="CY33" s="134"/>
      <c r="CZ33" s="382" t="s">
        <v>375</v>
      </c>
      <c r="DB33" s="134" t="s">
        <v>267</v>
      </c>
      <c r="DC33" s="134"/>
      <c r="DD33" s="382" t="s">
        <v>373</v>
      </c>
      <c r="DF33" s="134" t="s">
        <v>267</v>
      </c>
      <c r="DG33" s="134"/>
      <c r="DH33" s="382" t="s">
        <v>375</v>
      </c>
      <c r="DJ33" s="134" t="s">
        <v>267</v>
      </c>
      <c r="DK33" s="134"/>
      <c r="DL33" s="382" t="s">
        <v>373</v>
      </c>
      <c r="DN33" s="134" t="s">
        <v>267</v>
      </c>
      <c r="DO33" s="134"/>
      <c r="DP33" s="382" t="s">
        <v>374</v>
      </c>
      <c r="DR33" s="134" t="s">
        <v>267</v>
      </c>
      <c r="DS33" s="134"/>
      <c r="DT33" s="382" t="s">
        <v>375</v>
      </c>
      <c r="DV33" s="134" t="s">
        <v>267</v>
      </c>
      <c r="DW33" s="134"/>
      <c r="DX33" s="382" t="s">
        <v>373</v>
      </c>
      <c r="DZ33" s="134" t="s">
        <v>267</v>
      </c>
      <c r="EA33" s="134"/>
      <c r="EB33" s="382" t="s">
        <v>373</v>
      </c>
      <c r="ED33" s="134" t="s">
        <v>267</v>
      </c>
      <c r="EE33" s="134"/>
      <c r="EF33" s="382" t="s">
        <v>374</v>
      </c>
      <c r="EH33" s="134" t="s">
        <v>267</v>
      </c>
      <c r="EI33" s="134"/>
      <c r="EJ33" s="382" t="s">
        <v>374</v>
      </c>
      <c r="EL33" s="134" t="s">
        <v>267</v>
      </c>
      <c r="EM33" s="134"/>
      <c r="EN33" s="382" t="s">
        <v>373</v>
      </c>
      <c r="EP33" s="134" t="s">
        <v>267</v>
      </c>
      <c r="EQ33" s="134"/>
      <c r="ER33" s="382" t="s">
        <v>373</v>
      </c>
      <c r="ET33" s="134" t="s">
        <v>267</v>
      </c>
      <c r="EU33" s="134"/>
      <c r="EV33" s="382" t="s">
        <v>374</v>
      </c>
      <c r="EX33" s="134" t="s">
        <v>267</v>
      </c>
      <c r="EY33" s="134"/>
      <c r="EZ33" s="382" t="s">
        <v>373</v>
      </c>
      <c r="FB33" s="134" t="s">
        <v>267</v>
      </c>
      <c r="FC33" s="134"/>
      <c r="FD33" s="382" t="s">
        <v>373</v>
      </c>
      <c r="FF33" s="134" t="s">
        <v>267</v>
      </c>
      <c r="FG33" s="134"/>
      <c r="FH33" s="382" t="s">
        <v>374</v>
      </c>
      <c r="FJ33" s="134" t="s">
        <v>267</v>
      </c>
      <c r="FK33" s="134"/>
      <c r="FL33" s="382" t="s">
        <v>373</v>
      </c>
      <c r="FN33" s="134" t="s">
        <v>267</v>
      </c>
      <c r="FO33" s="134"/>
      <c r="FP33" s="382" t="s">
        <v>374</v>
      </c>
      <c r="FR33" s="134" t="s">
        <v>267</v>
      </c>
      <c r="FS33" s="134"/>
      <c r="FT33" s="382" t="s">
        <v>373</v>
      </c>
      <c r="FV33" s="134" t="s">
        <v>267</v>
      </c>
      <c r="FW33" s="134"/>
      <c r="FX33" s="382" t="s">
        <v>374</v>
      </c>
      <c r="FZ33" s="134" t="s">
        <v>267</v>
      </c>
      <c r="GA33" s="134"/>
      <c r="GB33" s="382" t="s">
        <v>374</v>
      </c>
      <c r="GD33" s="134" t="s">
        <v>267</v>
      </c>
      <c r="GE33" s="134"/>
      <c r="GF33" s="382" t="s">
        <v>373</v>
      </c>
      <c r="GH33" s="134" t="s">
        <v>267</v>
      </c>
      <c r="GI33" s="134"/>
      <c r="GJ33" s="382" t="s">
        <v>375</v>
      </c>
      <c r="GL33" s="134" t="s">
        <v>267</v>
      </c>
      <c r="GM33" s="134"/>
      <c r="GN33" s="382" t="s">
        <v>373</v>
      </c>
      <c r="GP33" s="134" t="s">
        <v>267</v>
      </c>
      <c r="GQ33" s="134"/>
      <c r="GR33" s="382" t="s">
        <v>375</v>
      </c>
      <c r="GT33" s="134" t="s">
        <v>267</v>
      </c>
      <c r="GU33" s="134"/>
      <c r="GV33" s="382" t="s">
        <v>375</v>
      </c>
      <c r="GX33" s="134" t="s">
        <v>267</v>
      </c>
      <c r="GY33" s="134"/>
      <c r="GZ33" s="382" t="s">
        <v>373</v>
      </c>
      <c r="HB33" s="134" t="s">
        <v>267</v>
      </c>
      <c r="HC33" s="134"/>
      <c r="HD33" s="382" t="s">
        <v>373</v>
      </c>
      <c r="HF33" s="134" t="s">
        <v>267</v>
      </c>
      <c r="HG33" s="134"/>
      <c r="HH33" s="382" t="s">
        <v>373</v>
      </c>
      <c r="HJ33" s="134" t="s">
        <v>267</v>
      </c>
      <c r="HK33" s="134"/>
      <c r="HL33" s="382" t="s">
        <v>373</v>
      </c>
      <c r="HN33" s="134" t="s">
        <v>267</v>
      </c>
      <c r="HO33" s="134"/>
      <c r="HP33" s="382" t="s">
        <v>375</v>
      </c>
      <c r="HR33" s="134" t="s">
        <v>267</v>
      </c>
      <c r="HS33" s="134"/>
      <c r="HT33" s="382" t="s">
        <v>373</v>
      </c>
      <c r="HV33" s="134" t="s">
        <v>267</v>
      </c>
      <c r="HW33" s="134"/>
      <c r="HX33" s="382" t="s">
        <v>373</v>
      </c>
      <c r="HZ33" s="134" t="s">
        <v>267</v>
      </c>
      <c r="IA33" s="134"/>
      <c r="IB33" s="382" t="s">
        <v>373</v>
      </c>
      <c r="ID33" s="134" t="s">
        <v>267</v>
      </c>
      <c r="IE33" s="134"/>
      <c r="IF33" s="382" t="s">
        <v>373</v>
      </c>
      <c r="IH33" s="134" t="s">
        <v>267</v>
      </c>
      <c r="II33" s="134"/>
      <c r="IJ33" s="382" t="s">
        <v>373</v>
      </c>
      <c r="IL33" s="134" t="s">
        <v>267</v>
      </c>
      <c r="IM33" s="134"/>
      <c r="IN33" s="382" t="s">
        <v>373</v>
      </c>
      <c r="IP33" s="134" t="s">
        <v>267</v>
      </c>
      <c r="IQ33" s="134"/>
      <c r="IR33" s="382" t="s">
        <v>373</v>
      </c>
      <c r="IT33" s="134" t="s">
        <v>267</v>
      </c>
      <c r="IU33" s="134"/>
      <c r="IV33" s="382" t="s">
        <v>373</v>
      </c>
      <c r="IX33" s="134" t="s">
        <v>267</v>
      </c>
      <c r="IY33" s="134"/>
      <c r="IZ33" s="382" t="s">
        <v>375</v>
      </c>
      <c r="JB33" s="134" t="s">
        <v>267</v>
      </c>
      <c r="JC33" s="134"/>
      <c r="JD33" s="382" t="s">
        <v>373</v>
      </c>
    </row>
    <row r="34" spans="2:264" x14ac:dyDescent="0.2">
      <c r="B34" s="152"/>
      <c r="C34" s="134"/>
      <c r="D34" s="124"/>
      <c r="E34" s="134"/>
      <c r="F34" s="152"/>
      <c r="G34" s="134"/>
      <c r="H34" s="124"/>
      <c r="I34" s="134"/>
      <c r="J34" s="152"/>
      <c r="K34" s="134"/>
      <c r="L34" s="124"/>
      <c r="N34" s="152"/>
      <c r="O34" s="134"/>
      <c r="P34" s="124"/>
      <c r="R34" s="152"/>
      <c r="S34" s="134"/>
      <c r="T34" s="124"/>
      <c r="V34" s="152"/>
      <c r="W34" s="134"/>
      <c r="X34" s="124"/>
      <c r="Z34" s="152"/>
      <c r="AA34" s="134"/>
      <c r="AB34" s="124"/>
      <c r="AD34" s="152"/>
      <c r="AE34" s="134"/>
      <c r="AF34" s="124"/>
      <c r="AH34" s="152"/>
      <c r="AI34" s="134"/>
      <c r="AJ34" s="124"/>
      <c r="AL34" s="152"/>
      <c r="AM34" s="134"/>
      <c r="AN34" s="124"/>
      <c r="AP34" s="152"/>
      <c r="AQ34" s="134"/>
      <c r="AR34" s="124"/>
      <c r="AT34" s="152"/>
      <c r="AU34" s="134"/>
      <c r="AV34" s="124"/>
      <c r="AX34" s="152"/>
      <c r="AY34" s="134"/>
      <c r="AZ34" s="124"/>
      <c r="BB34" s="152"/>
      <c r="BC34" s="134"/>
      <c r="BD34" s="124"/>
      <c r="BF34" s="152"/>
      <c r="BG34" s="134"/>
      <c r="BH34" s="124"/>
      <c r="BJ34" s="152"/>
      <c r="BK34" s="134"/>
      <c r="BL34" s="124"/>
      <c r="BN34" s="152"/>
      <c r="BO34" s="134"/>
      <c r="BP34" s="124"/>
      <c r="BR34" s="152"/>
      <c r="BS34" s="134"/>
      <c r="BT34" s="124"/>
      <c r="BV34" s="152"/>
      <c r="BW34" s="134"/>
      <c r="BX34" s="124"/>
      <c r="BZ34" s="152"/>
      <c r="CA34" s="134"/>
      <c r="CB34" s="124"/>
      <c r="CD34" s="152"/>
      <c r="CE34" s="134"/>
      <c r="CF34" s="124"/>
      <c r="CH34" s="152"/>
      <c r="CI34" s="134"/>
      <c r="CJ34" s="124"/>
      <c r="CL34" s="152"/>
      <c r="CM34" s="134"/>
      <c r="CN34" s="124"/>
      <c r="CP34" s="152"/>
      <c r="CQ34" s="134"/>
      <c r="CR34" s="124"/>
      <c r="CT34" s="152"/>
      <c r="CU34" s="134"/>
      <c r="CV34" s="124"/>
      <c r="CX34" s="152"/>
      <c r="CY34" s="134"/>
      <c r="CZ34" s="124"/>
      <c r="DB34" s="152"/>
      <c r="DC34" s="134"/>
      <c r="DD34" s="124"/>
      <c r="DF34" s="152"/>
      <c r="DG34" s="134"/>
      <c r="DH34" s="124"/>
      <c r="DJ34" s="152"/>
      <c r="DK34" s="134"/>
      <c r="DL34" s="124"/>
      <c r="DN34" s="152"/>
      <c r="DO34" s="134"/>
      <c r="DP34" s="124"/>
      <c r="DR34" s="152"/>
      <c r="DS34" s="134"/>
      <c r="DT34" s="124"/>
      <c r="DV34" s="152"/>
      <c r="DW34" s="134"/>
      <c r="DX34" s="124"/>
      <c r="DZ34" s="152"/>
      <c r="EA34" s="134"/>
      <c r="EB34" s="124"/>
      <c r="ED34" s="152"/>
      <c r="EE34" s="134"/>
      <c r="EF34" s="124"/>
      <c r="EH34" s="152"/>
      <c r="EI34" s="134"/>
      <c r="EJ34" s="124"/>
      <c r="EL34" s="152"/>
      <c r="EM34" s="134"/>
      <c r="EN34" s="124"/>
      <c r="EP34" s="152"/>
      <c r="EQ34" s="134"/>
      <c r="ER34" s="124"/>
      <c r="ET34" s="152"/>
      <c r="EU34" s="134"/>
      <c r="EV34" s="124"/>
      <c r="EX34" s="152"/>
      <c r="EY34" s="134"/>
      <c r="EZ34" s="124"/>
      <c r="FB34" s="152"/>
      <c r="FC34" s="134"/>
      <c r="FD34" s="124"/>
      <c r="FF34" s="152"/>
      <c r="FG34" s="134"/>
      <c r="FH34" s="124"/>
      <c r="FJ34" s="152"/>
      <c r="FK34" s="134"/>
      <c r="FL34" s="124"/>
      <c r="FN34" s="152"/>
      <c r="FO34" s="134"/>
      <c r="FP34" s="124"/>
      <c r="FR34" s="152"/>
      <c r="FS34" s="134"/>
      <c r="FT34" s="124"/>
      <c r="FV34" s="152"/>
      <c r="FW34" s="134"/>
      <c r="FX34" s="124"/>
      <c r="FZ34" s="152"/>
      <c r="GA34" s="134"/>
      <c r="GB34" s="124"/>
      <c r="GD34" s="152"/>
      <c r="GE34" s="134"/>
      <c r="GF34" s="124"/>
      <c r="GH34" s="152"/>
      <c r="GI34" s="134"/>
      <c r="GJ34" s="124"/>
      <c r="GL34" s="152"/>
      <c r="GM34" s="134"/>
      <c r="GN34" s="124"/>
      <c r="GP34" s="152"/>
      <c r="GQ34" s="134"/>
      <c r="GR34" s="124"/>
      <c r="GT34" s="152"/>
      <c r="GU34" s="134"/>
      <c r="GV34" s="124"/>
      <c r="GX34" s="152"/>
      <c r="GY34" s="134"/>
      <c r="GZ34" s="124"/>
      <c r="HB34" s="152"/>
      <c r="HC34" s="134"/>
      <c r="HD34" s="124"/>
      <c r="HF34" s="152"/>
      <c r="HG34" s="134"/>
      <c r="HH34" s="124"/>
      <c r="HJ34" s="152"/>
      <c r="HK34" s="134"/>
      <c r="HL34" s="124"/>
      <c r="HN34" s="152"/>
      <c r="HO34" s="134"/>
      <c r="HP34" s="124"/>
      <c r="HR34" s="152"/>
      <c r="HS34" s="134"/>
      <c r="HT34" s="124"/>
      <c r="HV34" s="152"/>
      <c r="HW34" s="134"/>
      <c r="HX34" s="124"/>
      <c r="HZ34" s="152"/>
      <c r="IA34" s="134"/>
      <c r="IB34" s="124"/>
      <c r="ID34" s="152"/>
      <c r="IE34" s="134"/>
      <c r="IF34" s="124"/>
      <c r="IH34" s="152"/>
      <c r="II34" s="134"/>
      <c r="IJ34" s="124"/>
      <c r="IL34" s="152"/>
      <c r="IM34" s="134"/>
      <c r="IN34" s="124"/>
      <c r="IP34" s="152"/>
      <c r="IQ34" s="134"/>
      <c r="IR34" s="124"/>
      <c r="IT34" s="152"/>
      <c r="IU34" s="134"/>
      <c r="IV34" s="124"/>
      <c r="IX34" s="152"/>
      <c r="IY34" s="134"/>
      <c r="IZ34" s="124"/>
      <c r="JB34" s="152"/>
      <c r="JC34" s="134"/>
      <c r="JD34" s="124"/>
    </row>
    <row r="35" spans="2:264" x14ac:dyDescent="0.2">
      <c r="B35" s="134" t="s">
        <v>268</v>
      </c>
      <c r="C35" s="134"/>
      <c r="D35" s="382"/>
      <c r="E35" s="134"/>
      <c r="F35" s="134" t="s">
        <v>268</v>
      </c>
      <c r="G35" s="134"/>
      <c r="H35" s="382"/>
      <c r="I35" s="134"/>
      <c r="J35" s="134" t="s">
        <v>268</v>
      </c>
      <c r="K35" s="134"/>
      <c r="L35" s="382"/>
      <c r="M35" s="134"/>
      <c r="N35" s="134" t="s">
        <v>268</v>
      </c>
      <c r="O35" s="134"/>
      <c r="P35" s="382"/>
      <c r="Q35" s="134"/>
      <c r="R35" s="134" t="s">
        <v>268</v>
      </c>
      <c r="S35" s="134"/>
      <c r="T35" s="382"/>
      <c r="U35" s="134"/>
      <c r="V35" s="134" t="s">
        <v>268</v>
      </c>
      <c r="W35" s="134"/>
      <c r="X35" s="382"/>
      <c r="Y35" s="134"/>
      <c r="Z35" s="134" t="s">
        <v>268</v>
      </c>
      <c r="AA35" s="134"/>
      <c r="AB35" s="382"/>
      <c r="AC35" s="134"/>
      <c r="AD35" s="134" t="s">
        <v>268</v>
      </c>
      <c r="AE35" s="134"/>
      <c r="AF35" s="382"/>
      <c r="AG35" s="134"/>
      <c r="AH35" s="134" t="s">
        <v>268</v>
      </c>
      <c r="AI35" s="134"/>
      <c r="AJ35" s="382"/>
      <c r="AK35" s="134"/>
      <c r="AL35" s="134" t="s">
        <v>268</v>
      </c>
      <c r="AM35" s="134"/>
      <c r="AN35" s="382"/>
      <c r="AO35" s="134"/>
      <c r="AP35" s="134" t="s">
        <v>268</v>
      </c>
      <c r="AQ35" s="134"/>
      <c r="AR35" s="382"/>
      <c r="AS35" s="134"/>
      <c r="AT35" s="134" t="s">
        <v>268</v>
      </c>
      <c r="AU35" s="134"/>
      <c r="AV35" s="382"/>
      <c r="AW35" s="134"/>
      <c r="AX35" s="134" t="s">
        <v>268</v>
      </c>
      <c r="AY35" s="134"/>
      <c r="AZ35" s="382"/>
      <c r="BA35" s="134"/>
      <c r="BB35" s="134" t="s">
        <v>268</v>
      </c>
      <c r="BC35" s="134"/>
      <c r="BD35" s="382"/>
      <c r="BF35" s="134" t="s">
        <v>268</v>
      </c>
      <c r="BG35" s="134"/>
      <c r="BH35" s="382"/>
      <c r="BJ35" s="134" t="s">
        <v>268</v>
      </c>
      <c r="BK35" s="134"/>
      <c r="BL35" s="382"/>
      <c r="BN35" s="134" t="s">
        <v>268</v>
      </c>
      <c r="BO35" s="134"/>
      <c r="BP35" s="382"/>
      <c r="BR35" s="134" t="s">
        <v>268</v>
      </c>
      <c r="BS35" s="134"/>
      <c r="BT35" s="382"/>
      <c r="BV35" s="134" t="s">
        <v>268</v>
      </c>
      <c r="BW35" s="134"/>
      <c r="BX35" s="382"/>
      <c r="BZ35" s="134" t="s">
        <v>268</v>
      </c>
      <c r="CA35" s="134"/>
      <c r="CB35" s="382"/>
      <c r="CD35" s="134" t="s">
        <v>268</v>
      </c>
      <c r="CE35" s="134"/>
      <c r="CF35" s="382"/>
      <c r="CH35" s="134" t="s">
        <v>268</v>
      </c>
      <c r="CI35" s="134"/>
      <c r="CJ35" s="382"/>
      <c r="CL35" s="134" t="s">
        <v>268</v>
      </c>
      <c r="CM35" s="134"/>
      <c r="CN35" s="382"/>
      <c r="CP35" s="134" t="s">
        <v>268</v>
      </c>
      <c r="CQ35" s="134"/>
      <c r="CR35" s="382"/>
      <c r="CT35" s="134" t="s">
        <v>268</v>
      </c>
      <c r="CU35" s="134"/>
      <c r="CV35" s="382"/>
      <c r="CX35" s="134" t="s">
        <v>268</v>
      </c>
      <c r="CY35" s="134"/>
      <c r="CZ35" s="382"/>
      <c r="DB35" s="134" t="s">
        <v>268</v>
      </c>
      <c r="DC35" s="134"/>
      <c r="DD35" s="382"/>
      <c r="DF35" s="134" t="s">
        <v>268</v>
      </c>
      <c r="DG35" s="134"/>
      <c r="DH35" s="382"/>
      <c r="DJ35" s="134" t="s">
        <v>268</v>
      </c>
      <c r="DK35" s="134"/>
      <c r="DL35" s="382"/>
      <c r="DN35" s="134" t="s">
        <v>268</v>
      </c>
      <c r="DO35" s="134"/>
      <c r="DP35" s="382"/>
      <c r="DR35" s="134" t="s">
        <v>268</v>
      </c>
      <c r="DS35" s="134"/>
      <c r="DT35" s="382"/>
      <c r="DV35" s="134" t="s">
        <v>268</v>
      </c>
      <c r="DW35" s="134"/>
      <c r="DX35" s="382"/>
      <c r="DZ35" s="134" t="s">
        <v>268</v>
      </c>
      <c r="EA35" s="134"/>
      <c r="EB35" s="382"/>
      <c r="ED35" s="134" t="s">
        <v>268</v>
      </c>
      <c r="EE35" s="134"/>
      <c r="EF35" s="382"/>
      <c r="EH35" s="134" t="s">
        <v>268</v>
      </c>
      <c r="EI35" s="134"/>
      <c r="EJ35" s="382"/>
      <c r="EL35" s="134" t="s">
        <v>268</v>
      </c>
      <c r="EM35" s="134"/>
      <c r="EN35" s="382"/>
      <c r="EP35" s="134" t="s">
        <v>268</v>
      </c>
      <c r="EQ35" s="134"/>
      <c r="ER35" s="382"/>
      <c r="ET35" s="134" t="s">
        <v>268</v>
      </c>
      <c r="EU35" s="134"/>
      <c r="EV35" s="382"/>
      <c r="EX35" s="134" t="s">
        <v>268</v>
      </c>
      <c r="EY35" s="134"/>
      <c r="EZ35" s="382"/>
      <c r="FB35" s="134" t="s">
        <v>268</v>
      </c>
      <c r="FC35" s="134"/>
      <c r="FD35" s="382"/>
      <c r="FF35" s="134" t="s">
        <v>268</v>
      </c>
      <c r="FG35" s="134"/>
      <c r="FH35" s="382"/>
      <c r="FJ35" s="134" t="s">
        <v>268</v>
      </c>
      <c r="FK35" s="134"/>
      <c r="FL35" s="382"/>
      <c r="FN35" s="134" t="s">
        <v>268</v>
      </c>
      <c r="FO35" s="134"/>
      <c r="FP35" s="382"/>
      <c r="FR35" s="134" t="s">
        <v>268</v>
      </c>
      <c r="FS35" s="134"/>
      <c r="FT35" s="382"/>
      <c r="FV35" s="134" t="s">
        <v>268</v>
      </c>
      <c r="FW35" s="134"/>
      <c r="FX35" s="382"/>
      <c r="FZ35" s="134" t="s">
        <v>268</v>
      </c>
      <c r="GA35" s="134"/>
      <c r="GB35" s="382"/>
      <c r="GD35" s="134" t="s">
        <v>268</v>
      </c>
      <c r="GE35" s="134"/>
      <c r="GF35" s="382"/>
      <c r="GH35" s="134" t="s">
        <v>268</v>
      </c>
      <c r="GI35" s="134"/>
      <c r="GJ35" s="382"/>
      <c r="GL35" s="134" t="s">
        <v>268</v>
      </c>
      <c r="GM35" s="134"/>
      <c r="GN35" s="382"/>
      <c r="GP35" s="134" t="s">
        <v>268</v>
      </c>
      <c r="GQ35" s="134"/>
      <c r="GR35" s="382"/>
      <c r="GT35" s="134" t="s">
        <v>268</v>
      </c>
      <c r="GU35" s="134"/>
      <c r="GV35" s="382"/>
      <c r="GX35" s="134" t="s">
        <v>268</v>
      </c>
      <c r="GY35" s="134"/>
      <c r="GZ35" s="382"/>
      <c r="HB35" s="134" t="s">
        <v>268</v>
      </c>
      <c r="HC35" s="134"/>
      <c r="HD35" s="382"/>
      <c r="HF35" s="134" t="s">
        <v>268</v>
      </c>
      <c r="HG35" s="134"/>
      <c r="HH35" s="382"/>
      <c r="HJ35" s="134" t="s">
        <v>268</v>
      </c>
      <c r="HK35" s="134"/>
      <c r="HL35" s="382"/>
      <c r="HN35" s="134" t="s">
        <v>268</v>
      </c>
      <c r="HO35" s="134"/>
      <c r="HP35" s="382"/>
      <c r="HR35" s="134" t="s">
        <v>268</v>
      </c>
      <c r="HS35" s="134"/>
      <c r="HT35" s="382"/>
      <c r="HV35" s="134" t="s">
        <v>268</v>
      </c>
      <c r="HW35" s="134"/>
      <c r="HX35" s="382"/>
      <c r="HZ35" s="134" t="s">
        <v>268</v>
      </c>
      <c r="IA35" s="134"/>
      <c r="IB35" s="382"/>
      <c r="ID35" s="134" t="s">
        <v>268</v>
      </c>
      <c r="IE35" s="134"/>
      <c r="IF35" s="382"/>
      <c r="IH35" s="134" t="s">
        <v>268</v>
      </c>
      <c r="II35" s="134"/>
      <c r="IJ35" s="382"/>
      <c r="IL35" s="134" t="s">
        <v>268</v>
      </c>
      <c r="IM35" s="134"/>
      <c r="IN35" s="382"/>
      <c r="IP35" s="134" t="s">
        <v>268</v>
      </c>
      <c r="IQ35" s="134"/>
      <c r="IR35" s="382"/>
      <c r="IT35" s="134" t="s">
        <v>268</v>
      </c>
      <c r="IU35" s="134"/>
      <c r="IV35" s="382"/>
      <c r="IX35" s="134" t="s">
        <v>268</v>
      </c>
      <c r="IY35" s="134"/>
      <c r="IZ35" s="382"/>
      <c r="JB35" s="134" t="s">
        <v>268</v>
      </c>
      <c r="JC35" s="134"/>
      <c r="JD35" s="382"/>
    </row>
    <row r="36" spans="2:264" x14ac:dyDescent="0.2">
      <c r="B36" s="152"/>
      <c r="C36" s="134"/>
      <c r="D36" s="124"/>
      <c r="E36" s="134"/>
      <c r="F36" s="152"/>
      <c r="G36" s="134"/>
      <c r="H36" s="124"/>
      <c r="I36" s="134"/>
      <c r="J36" s="152"/>
      <c r="K36" s="134"/>
      <c r="L36" s="124"/>
      <c r="N36" s="152"/>
      <c r="O36" s="134"/>
      <c r="P36" s="124"/>
      <c r="R36" s="152"/>
      <c r="S36" s="134"/>
      <c r="T36" s="124"/>
      <c r="V36" s="152"/>
      <c r="W36" s="134"/>
      <c r="X36" s="124"/>
      <c r="Z36" s="152"/>
      <c r="AA36" s="134"/>
      <c r="AB36" s="124"/>
      <c r="AD36" s="152"/>
      <c r="AE36" s="134"/>
      <c r="AF36" s="124"/>
      <c r="AH36" s="152"/>
      <c r="AI36" s="134"/>
      <c r="AJ36" s="124"/>
      <c r="AL36" s="152"/>
      <c r="AM36" s="134"/>
      <c r="AN36" s="124"/>
      <c r="AP36" s="152"/>
      <c r="AQ36" s="134"/>
      <c r="AR36" s="124"/>
      <c r="AT36" s="152"/>
      <c r="AU36" s="134"/>
      <c r="AV36" s="124"/>
      <c r="AX36" s="152"/>
      <c r="AY36" s="134"/>
      <c r="AZ36" s="124"/>
      <c r="BB36" s="152"/>
      <c r="BC36" s="134"/>
      <c r="BD36" s="124"/>
      <c r="BF36" s="152"/>
      <c r="BG36" s="134"/>
      <c r="BH36" s="124"/>
      <c r="BJ36" s="152"/>
      <c r="BK36" s="134"/>
      <c r="BL36" s="124"/>
      <c r="BN36" s="152"/>
      <c r="BO36" s="134"/>
      <c r="BP36" s="124"/>
      <c r="BR36" s="152"/>
      <c r="BS36" s="134"/>
      <c r="BT36" s="124"/>
      <c r="BV36" s="152"/>
      <c r="BW36" s="134"/>
      <c r="BX36" s="124"/>
      <c r="BZ36" s="152"/>
      <c r="CA36" s="134"/>
      <c r="CB36" s="124"/>
      <c r="CD36" s="152"/>
      <c r="CE36" s="134"/>
      <c r="CF36" s="124"/>
      <c r="CH36" s="152"/>
      <c r="CI36" s="134"/>
      <c r="CJ36" s="124"/>
      <c r="CL36" s="152"/>
      <c r="CM36" s="134"/>
      <c r="CN36" s="124"/>
      <c r="CP36" s="152"/>
      <c r="CQ36" s="134"/>
      <c r="CR36" s="124"/>
      <c r="CT36" s="152"/>
      <c r="CU36" s="134"/>
      <c r="CV36" s="124"/>
      <c r="CX36" s="152"/>
      <c r="CY36" s="134"/>
      <c r="CZ36" s="124"/>
      <c r="DB36" s="152"/>
      <c r="DC36" s="134"/>
      <c r="DD36" s="124"/>
      <c r="DF36" s="152"/>
      <c r="DG36" s="134"/>
      <c r="DH36" s="124"/>
      <c r="DJ36" s="152"/>
      <c r="DK36" s="134"/>
      <c r="DL36" s="124"/>
      <c r="DN36" s="152"/>
      <c r="DO36" s="134"/>
      <c r="DP36" s="124"/>
      <c r="DR36" s="152"/>
      <c r="DS36" s="134"/>
      <c r="DT36" s="124"/>
      <c r="DV36" s="152"/>
      <c r="DW36" s="134"/>
      <c r="DX36" s="124"/>
      <c r="DZ36" s="152"/>
      <c r="EA36" s="134"/>
      <c r="EB36" s="124"/>
      <c r="ED36" s="152"/>
      <c r="EE36" s="134"/>
      <c r="EF36" s="124"/>
      <c r="EH36" s="152"/>
      <c r="EI36" s="134"/>
      <c r="EJ36" s="124"/>
      <c r="EL36" s="152"/>
      <c r="EM36" s="134"/>
      <c r="EN36" s="124"/>
      <c r="EP36" s="152"/>
      <c r="EQ36" s="134"/>
      <c r="ER36" s="124"/>
      <c r="ET36" s="152"/>
      <c r="EU36" s="134"/>
      <c r="EV36" s="124"/>
      <c r="EX36" s="152"/>
      <c r="EY36" s="134"/>
      <c r="EZ36" s="124"/>
      <c r="FB36" s="152"/>
      <c r="FC36" s="134"/>
      <c r="FD36" s="124"/>
      <c r="FF36" s="152"/>
      <c r="FG36" s="134"/>
      <c r="FH36" s="124"/>
      <c r="FJ36" s="152"/>
      <c r="FK36" s="134"/>
      <c r="FL36" s="124"/>
      <c r="FN36" s="152"/>
      <c r="FO36" s="134"/>
      <c r="FP36" s="124"/>
      <c r="FR36" s="152"/>
      <c r="FS36" s="134"/>
      <c r="FT36" s="124"/>
      <c r="FV36" s="152"/>
      <c r="FW36" s="134"/>
      <c r="FX36" s="124"/>
      <c r="FZ36" s="152"/>
      <c r="GA36" s="134"/>
      <c r="GB36" s="124"/>
      <c r="GD36" s="152"/>
      <c r="GE36" s="134"/>
      <c r="GF36" s="124"/>
      <c r="GH36" s="152"/>
      <c r="GI36" s="134"/>
      <c r="GJ36" s="124"/>
      <c r="GL36" s="152"/>
      <c r="GM36" s="134"/>
      <c r="GN36" s="124"/>
      <c r="GP36" s="152"/>
      <c r="GQ36" s="134"/>
      <c r="GR36" s="124"/>
      <c r="GT36" s="152"/>
      <c r="GU36" s="134"/>
      <c r="GV36" s="124"/>
      <c r="GX36" s="152"/>
      <c r="GY36" s="134"/>
      <c r="GZ36" s="124"/>
      <c r="HB36" s="152"/>
      <c r="HC36" s="134"/>
      <c r="HD36" s="124"/>
      <c r="HF36" s="152"/>
      <c r="HG36" s="134"/>
      <c r="HH36" s="124"/>
      <c r="HJ36" s="152"/>
      <c r="HK36" s="134"/>
      <c r="HL36" s="124"/>
      <c r="HN36" s="152"/>
      <c r="HO36" s="134"/>
      <c r="HP36" s="124"/>
      <c r="HR36" s="152"/>
      <c r="HS36" s="134"/>
      <c r="HT36" s="124"/>
      <c r="HV36" s="152"/>
      <c r="HW36" s="134"/>
      <c r="HX36" s="124"/>
      <c r="HZ36" s="152"/>
      <c r="IA36" s="134"/>
      <c r="IB36" s="124"/>
      <c r="ID36" s="152"/>
      <c r="IE36" s="134"/>
      <c r="IF36" s="124"/>
      <c r="IH36" s="152"/>
      <c r="II36" s="134"/>
      <c r="IJ36" s="124"/>
      <c r="IL36" s="152"/>
      <c r="IM36" s="134"/>
      <c r="IN36" s="124"/>
      <c r="IP36" s="152"/>
      <c r="IQ36" s="134"/>
      <c r="IR36" s="124"/>
      <c r="IT36" s="152"/>
      <c r="IU36" s="134"/>
      <c r="IV36" s="124"/>
      <c r="IX36" s="152"/>
      <c r="IY36" s="134"/>
      <c r="IZ36" s="124"/>
      <c r="JB36" s="152"/>
      <c r="JC36" s="134"/>
      <c r="JD36" s="124"/>
    </row>
    <row r="37" spans="2:264" x14ac:dyDescent="0.2">
      <c r="B37" s="134" t="s">
        <v>269</v>
      </c>
      <c r="D37" s="382" t="s">
        <v>376</v>
      </c>
      <c r="F37" s="134" t="s">
        <v>269</v>
      </c>
      <c r="H37" s="382" t="s">
        <v>377</v>
      </c>
      <c r="J37" s="134" t="s">
        <v>269</v>
      </c>
      <c r="L37" s="382" t="s">
        <v>377</v>
      </c>
      <c r="M37" s="134"/>
      <c r="N37" s="134" t="s">
        <v>269</v>
      </c>
      <c r="P37" s="382" t="s">
        <v>378</v>
      </c>
      <c r="Q37" s="134"/>
      <c r="R37" s="134" t="s">
        <v>269</v>
      </c>
      <c r="T37" s="382" t="s">
        <v>379</v>
      </c>
      <c r="U37" s="134"/>
      <c r="V37" s="134" t="s">
        <v>269</v>
      </c>
      <c r="X37" s="382" t="s">
        <v>378</v>
      </c>
      <c r="Y37" s="134"/>
      <c r="Z37" s="134" t="s">
        <v>269</v>
      </c>
      <c r="AB37" s="382" t="s">
        <v>378</v>
      </c>
      <c r="AC37" s="134"/>
      <c r="AD37" s="134" t="s">
        <v>269</v>
      </c>
      <c r="AF37" s="382" t="s">
        <v>377</v>
      </c>
      <c r="AG37" s="134"/>
      <c r="AH37" s="134" t="s">
        <v>269</v>
      </c>
      <c r="AJ37" s="382" t="s">
        <v>101</v>
      </c>
      <c r="AK37" s="134"/>
      <c r="AL37" s="134" t="s">
        <v>269</v>
      </c>
      <c r="AN37" s="382" t="s">
        <v>380</v>
      </c>
      <c r="AO37" s="134"/>
      <c r="AP37" s="134" t="s">
        <v>269</v>
      </c>
      <c r="AR37" s="382" t="s">
        <v>378</v>
      </c>
      <c r="AS37" s="134"/>
      <c r="AT37" s="134" t="s">
        <v>269</v>
      </c>
      <c r="AV37" s="382" t="s">
        <v>376</v>
      </c>
      <c r="AW37" s="134"/>
      <c r="AX37" s="134" t="s">
        <v>269</v>
      </c>
      <c r="AZ37" s="382" t="s">
        <v>378</v>
      </c>
      <c r="BA37" s="134"/>
      <c r="BB37" s="134" t="s">
        <v>269</v>
      </c>
      <c r="BD37" s="382" t="s">
        <v>378</v>
      </c>
      <c r="BF37" s="134" t="s">
        <v>269</v>
      </c>
      <c r="BH37" s="382" t="s">
        <v>381</v>
      </c>
      <c r="BJ37" s="134" t="s">
        <v>269</v>
      </c>
      <c r="BL37" s="382" t="s">
        <v>377</v>
      </c>
      <c r="BN37" s="134" t="s">
        <v>269</v>
      </c>
      <c r="BP37" s="382" t="s">
        <v>378</v>
      </c>
      <c r="BR37" s="134" t="s">
        <v>269</v>
      </c>
      <c r="BT37" s="382" t="s">
        <v>378</v>
      </c>
      <c r="BV37" s="134" t="s">
        <v>269</v>
      </c>
      <c r="BX37" s="382" t="s">
        <v>377</v>
      </c>
      <c r="BZ37" s="134" t="s">
        <v>269</v>
      </c>
      <c r="CB37" s="382" t="s">
        <v>381</v>
      </c>
      <c r="CD37" s="134" t="s">
        <v>269</v>
      </c>
      <c r="CF37" s="382" t="s">
        <v>378</v>
      </c>
      <c r="CH37" s="134" t="s">
        <v>269</v>
      </c>
      <c r="CJ37" s="382" t="s">
        <v>378</v>
      </c>
      <c r="CL37" s="134" t="s">
        <v>269</v>
      </c>
      <c r="CN37" s="382" t="s">
        <v>378</v>
      </c>
      <c r="CP37" s="134" t="s">
        <v>269</v>
      </c>
      <c r="CR37" s="382" t="s">
        <v>378</v>
      </c>
      <c r="CT37" s="134" t="s">
        <v>269</v>
      </c>
      <c r="CV37" s="382" t="s">
        <v>378</v>
      </c>
      <c r="CX37" s="134" t="s">
        <v>269</v>
      </c>
      <c r="CZ37" s="382" t="s">
        <v>377</v>
      </c>
      <c r="DB37" s="134" t="s">
        <v>269</v>
      </c>
      <c r="DD37" s="382" t="s">
        <v>382</v>
      </c>
      <c r="DF37" s="134" t="s">
        <v>269</v>
      </c>
      <c r="DH37" s="382" t="s">
        <v>378</v>
      </c>
      <c r="DJ37" s="134" t="s">
        <v>269</v>
      </c>
      <c r="DL37" s="382" t="s">
        <v>377</v>
      </c>
      <c r="DN37" s="134" t="s">
        <v>269</v>
      </c>
      <c r="DP37" s="382" t="s">
        <v>383</v>
      </c>
      <c r="DR37" s="134" t="s">
        <v>269</v>
      </c>
      <c r="DT37" s="382" t="s">
        <v>381</v>
      </c>
      <c r="DV37" s="134" t="s">
        <v>269</v>
      </c>
      <c r="DX37" s="382" t="s">
        <v>378</v>
      </c>
      <c r="DZ37" s="134" t="s">
        <v>269</v>
      </c>
      <c r="EB37" s="382" t="s">
        <v>376</v>
      </c>
      <c r="ED37" s="134" t="s">
        <v>269</v>
      </c>
      <c r="EF37" s="382" t="s">
        <v>383</v>
      </c>
      <c r="EH37" s="134" t="s">
        <v>269</v>
      </c>
      <c r="EJ37" s="382" t="s">
        <v>378</v>
      </c>
      <c r="EL37" s="134" t="s">
        <v>269</v>
      </c>
      <c r="EN37" s="382" t="s">
        <v>378</v>
      </c>
      <c r="EP37" s="134" t="s">
        <v>269</v>
      </c>
      <c r="ER37" s="382" t="s">
        <v>378</v>
      </c>
      <c r="ET37" s="134" t="s">
        <v>269</v>
      </c>
      <c r="EV37" s="382" t="s">
        <v>378</v>
      </c>
      <c r="EX37" s="134" t="s">
        <v>269</v>
      </c>
      <c r="EZ37" s="382" t="s">
        <v>383</v>
      </c>
      <c r="FB37" s="134" t="s">
        <v>269</v>
      </c>
      <c r="FD37" s="382" t="s">
        <v>377</v>
      </c>
      <c r="FF37" s="134" t="s">
        <v>269</v>
      </c>
      <c r="FH37" s="382" t="s">
        <v>376</v>
      </c>
      <c r="FJ37" s="134" t="s">
        <v>269</v>
      </c>
      <c r="FL37" s="382" t="s">
        <v>383</v>
      </c>
      <c r="FN37" s="134" t="s">
        <v>269</v>
      </c>
      <c r="FP37" s="382" t="s">
        <v>384</v>
      </c>
      <c r="FR37" s="134" t="s">
        <v>269</v>
      </c>
      <c r="FT37" s="382" t="s">
        <v>384</v>
      </c>
      <c r="FV37" s="134" t="s">
        <v>269</v>
      </c>
      <c r="FX37" s="382" t="s">
        <v>378</v>
      </c>
      <c r="FZ37" s="134" t="s">
        <v>269</v>
      </c>
      <c r="GB37" s="382" t="s">
        <v>377</v>
      </c>
      <c r="GD37" s="134" t="s">
        <v>269</v>
      </c>
      <c r="GF37" s="382" t="s">
        <v>382</v>
      </c>
      <c r="GH37" s="134" t="s">
        <v>269</v>
      </c>
      <c r="GJ37" s="382" t="s">
        <v>378</v>
      </c>
      <c r="GL37" s="134" t="s">
        <v>269</v>
      </c>
      <c r="GN37" s="382" t="s">
        <v>378</v>
      </c>
      <c r="GP37" s="134" t="s">
        <v>269</v>
      </c>
      <c r="GR37" s="382" t="s">
        <v>378</v>
      </c>
      <c r="GT37" s="134" t="s">
        <v>269</v>
      </c>
      <c r="GV37" s="382" t="s">
        <v>378</v>
      </c>
      <c r="GX37" s="134" t="s">
        <v>269</v>
      </c>
      <c r="GZ37" s="382" t="s">
        <v>378</v>
      </c>
      <c r="HB37" s="134" t="s">
        <v>269</v>
      </c>
      <c r="HD37" s="382" t="s">
        <v>378</v>
      </c>
      <c r="HF37" s="134" t="s">
        <v>269</v>
      </c>
      <c r="HH37" s="382" t="s">
        <v>385</v>
      </c>
      <c r="HJ37" s="134" t="s">
        <v>269</v>
      </c>
      <c r="HL37" s="382" t="s">
        <v>378</v>
      </c>
      <c r="HN37" s="134" t="s">
        <v>269</v>
      </c>
      <c r="HP37" s="382" t="s">
        <v>378</v>
      </c>
      <c r="HR37" s="134" t="s">
        <v>269</v>
      </c>
      <c r="HT37" s="382" t="s">
        <v>378</v>
      </c>
      <c r="HV37" s="134" t="s">
        <v>269</v>
      </c>
      <c r="HX37" s="382" t="s">
        <v>378</v>
      </c>
      <c r="HZ37" s="134" t="s">
        <v>269</v>
      </c>
      <c r="IB37" s="382" t="s">
        <v>378</v>
      </c>
      <c r="ID37" s="134" t="s">
        <v>269</v>
      </c>
      <c r="IF37" s="382" t="s">
        <v>378</v>
      </c>
      <c r="IH37" s="134" t="s">
        <v>269</v>
      </c>
      <c r="IJ37" s="382" t="s">
        <v>376</v>
      </c>
      <c r="IL37" s="134" t="s">
        <v>269</v>
      </c>
      <c r="IN37" s="382" t="s">
        <v>381</v>
      </c>
      <c r="IP37" s="134" t="s">
        <v>269</v>
      </c>
      <c r="IR37" s="382" t="s">
        <v>378</v>
      </c>
      <c r="IT37" s="134" t="s">
        <v>269</v>
      </c>
      <c r="IV37" s="382" t="s">
        <v>382</v>
      </c>
      <c r="IX37" s="134" t="s">
        <v>269</v>
      </c>
      <c r="IZ37" s="382" t="s">
        <v>382</v>
      </c>
      <c r="JB37" s="134" t="s">
        <v>269</v>
      </c>
      <c r="JD37" s="382" t="s">
        <v>378</v>
      </c>
    </row>
    <row r="38" spans="2:264" x14ac:dyDescent="0.2">
      <c r="B38" s="134"/>
      <c r="C38" s="134"/>
      <c r="D38" s="124"/>
      <c r="E38" s="134"/>
      <c r="F38" s="134"/>
      <c r="G38" s="134"/>
      <c r="H38" s="124"/>
      <c r="I38" s="134"/>
      <c r="J38" s="134"/>
      <c r="K38" s="134"/>
      <c r="L38" s="124"/>
      <c r="N38" s="134"/>
      <c r="O38" s="134"/>
      <c r="P38" s="124"/>
      <c r="R38" s="134"/>
      <c r="S38" s="134"/>
      <c r="T38" s="124"/>
      <c r="V38" s="134"/>
      <c r="W38" s="134"/>
      <c r="X38" s="124"/>
      <c r="Z38" s="134"/>
      <c r="AA38" s="134"/>
      <c r="AB38" s="124"/>
      <c r="AD38" s="134"/>
      <c r="AE38" s="134"/>
      <c r="AF38" s="124"/>
      <c r="AH38" s="134"/>
      <c r="AI38" s="134"/>
      <c r="AJ38" s="124"/>
      <c r="AL38" s="134"/>
      <c r="AM38" s="134"/>
      <c r="AN38" s="124"/>
      <c r="AP38" s="134"/>
      <c r="AQ38" s="134"/>
      <c r="AR38" s="124"/>
      <c r="AT38" s="134"/>
      <c r="AU38" s="134"/>
      <c r="AV38" s="124"/>
      <c r="AX38" s="134"/>
      <c r="AY38" s="134"/>
      <c r="AZ38" s="124"/>
      <c r="BB38" s="134"/>
      <c r="BC38" s="134"/>
      <c r="BD38" s="124"/>
      <c r="BF38" s="134"/>
      <c r="BG38" s="134"/>
      <c r="BH38" s="124"/>
      <c r="BJ38" s="134"/>
      <c r="BK38" s="134"/>
      <c r="BL38" s="124"/>
      <c r="BN38" s="134"/>
      <c r="BO38" s="134"/>
      <c r="BP38" s="124"/>
      <c r="BR38" s="134"/>
      <c r="BS38" s="134"/>
      <c r="BT38" s="124"/>
      <c r="BV38" s="134"/>
      <c r="BW38" s="134"/>
      <c r="BX38" s="124"/>
      <c r="BZ38" s="134"/>
      <c r="CA38" s="134"/>
      <c r="CB38" s="124"/>
      <c r="CD38" s="134"/>
      <c r="CE38" s="134"/>
      <c r="CF38" s="124"/>
      <c r="CH38" s="134"/>
      <c r="CI38" s="134"/>
      <c r="CJ38" s="124"/>
      <c r="CL38" s="134"/>
      <c r="CM38" s="134"/>
      <c r="CN38" s="124"/>
      <c r="CP38" s="134"/>
      <c r="CQ38" s="134"/>
      <c r="CR38" s="124"/>
      <c r="CT38" s="134"/>
      <c r="CU38" s="134"/>
      <c r="CV38" s="124"/>
      <c r="CX38" s="134"/>
      <c r="CY38" s="134"/>
      <c r="CZ38" s="124"/>
      <c r="DB38" s="134"/>
      <c r="DC38" s="134"/>
      <c r="DD38" s="124"/>
      <c r="DF38" s="134"/>
      <c r="DG38" s="134"/>
      <c r="DH38" s="124"/>
      <c r="DJ38" s="134"/>
      <c r="DK38" s="134"/>
      <c r="DL38" s="124"/>
      <c r="DN38" s="134"/>
      <c r="DO38" s="134"/>
      <c r="DP38" s="124"/>
      <c r="DR38" s="134"/>
      <c r="DS38" s="134"/>
      <c r="DT38" s="124"/>
      <c r="DV38" s="134"/>
      <c r="DW38" s="134"/>
      <c r="DX38" s="124"/>
      <c r="DZ38" s="134"/>
      <c r="EA38" s="134"/>
      <c r="EB38" s="124"/>
      <c r="ED38" s="134"/>
      <c r="EE38" s="134"/>
      <c r="EF38" s="124"/>
      <c r="EH38" s="134"/>
      <c r="EI38" s="134"/>
      <c r="EJ38" s="124"/>
      <c r="EL38" s="134"/>
      <c r="EM38" s="134"/>
      <c r="EN38" s="124"/>
      <c r="EP38" s="134"/>
      <c r="EQ38" s="134"/>
      <c r="ER38" s="124"/>
      <c r="ET38" s="134"/>
      <c r="EU38" s="134"/>
      <c r="EV38" s="124"/>
      <c r="EX38" s="134"/>
      <c r="EY38" s="134"/>
      <c r="EZ38" s="124"/>
      <c r="FB38" s="134"/>
      <c r="FC38" s="134"/>
      <c r="FD38" s="124"/>
      <c r="FF38" s="134"/>
      <c r="FG38" s="134"/>
      <c r="FH38" s="124"/>
      <c r="FJ38" s="134"/>
      <c r="FK38" s="134"/>
      <c r="FL38" s="124"/>
      <c r="FN38" s="134"/>
      <c r="FO38" s="134"/>
      <c r="FP38" s="124"/>
      <c r="FR38" s="134"/>
      <c r="FS38" s="134"/>
      <c r="FT38" s="124"/>
      <c r="FV38" s="134"/>
      <c r="FW38" s="134"/>
      <c r="FX38" s="124"/>
      <c r="FZ38" s="134"/>
      <c r="GA38" s="134"/>
      <c r="GB38" s="124"/>
      <c r="GD38" s="134"/>
      <c r="GE38" s="134"/>
      <c r="GF38" s="124"/>
      <c r="GH38" s="134"/>
      <c r="GI38" s="134"/>
      <c r="GJ38" s="124"/>
      <c r="GL38" s="134"/>
      <c r="GM38" s="134"/>
      <c r="GN38" s="124"/>
      <c r="GP38" s="134"/>
      <c r="GQ38" s="134"/>
      <c r="GR38" s="124"/>
      <c r="GT38" s="134"/>
      <c r="GU38" s="134"/>
      <c r="GV38" s="124"/>
      <c r="GX38" s="134"/>
      <c r="GY38" s="134"/>
      <c r="GZ38" s="124"/>
      <c r="HB38" s="134"/>
      <c r="HC38" s="134"/>
      <c r="HD38" s="124"/>
      <c r="HF38" s="134"/>
      <c r="HG38" s="134"/>
      <c r="HH38" s="124"/>
      <c r="HJ38" s="134"/>
      <c r="HK38" s="134"/>
      <c r="HL38" s="124"/>
      <c r="HN38" s="134"/>
      <c r="HO38" s="134"/>
      <c r="HP38" s="124"/>
      <c r="HR38" s="134"/>
      <c r="HS38" s="134"/>
      <c r="HT38" s="124"/>
      <c r="HV38" s="134"/>
      <c r="HW38" s="134"/>
      <c r="HX38" s="124"/>
      <c r="HZ38" s="134"/>
      <c r="IA38" s="134"/>
      <c r="IB38" s="124"/>
      <c r="ID38" s="134"/>
      <c r="IE38" s="134"/>
      <c r="IF38" s="124"/>
      <c r="IH38" s="134"/>
      <c r="II38" s="134"/>
      <c r="IJ38" s="124"/>
      <c r="IL38" s="134"/>
      <c r="IM38" s="134"/>
      <c r="IN38" s="124"/>
      <c r="IP38" s="134"/>
      <c r="IQ38" s="134"/>
      <c r="IR38" s="124"/>
      <c r="IT38" s="134"/>
      <c r="IU38" s="134"/>
      <c r="IV38" s="124"/>
      <c r="IX38" s="134"/>
      <c r="IY38" s="134"/>
      <c r="IZ38" s="124"/>
      <c r="JB38" s="134"/>
      <c r="JC38" s="134"/>
      <c r="JD38" s="124"/>
    </row>
    <row r="39" spans="2:264" x14ac:dyDescent="0.2">
      <c r="B39" s="134" t="s">
        <v>201</v>
      </c>
      <c r="C39" s="134"/>
      <c r="D39" s="382" t="s">
        <v>386</v>
      </c>
      <c r="E39" s="134"/>
      <c r="F39" s="134" t="s">
        <v>201</v>
      </c>
      <c r="G39" s="134"/>
      <c r="H39" s="382" t="s">
        <v>387</v>
      </c>
      <c r="I39" s="134"/>
      <c r="J39" s="134" t="s">
        <v>201</v>
      </c>
      <c r="K39" s="134"/>
      <c r="L39" s="382" t="s">
        <v>388</v>
      </c>
      <c r="N39" s="134" t="s">
        <v>201</v>
      </c>
      <c r="O39" s="134"/>
      <c r="P39" s="382" t="s">
        <v>389</v>
      </c>
      <c r="R39" s="134" t="s">
        <v>201</v>
      </c>
      <c r="S39" s="134"/>
      <c r="T39" s="382" t="s">
        <v>390</v>
      </c>
      <c r="V39" s="134" t="s">
        <v>201</v>
      </c>
      <c r="W39" s="134"/>
      <c r="X39" s="382" t="s">
        <v>391</v>
      </c>
      <c r="Z39" s="134" t="s">
        <v>201</v>
      </c>
      <c r="AA39" s="134"/>
      <c r="AB39" s="382" t="s">
        <v>392</v>
      </c>
      <c r="AD39" s="134" t="s">
        <v>201</v>
      </c>
      <c r="AE39" s="134"/>
      <c r="AF39" s="382" t="s">
        <v>393</v>
      </c>
      <c r="AH39" s="134" t="s">
        <v>201</v>
      </c>
      <c r="AI39" s="134"/>
      <c r="AJ39" s="382" t="s">
        <v>394</v>
      </c>
      <c r="AL39" s="134" t="s">
        <v>201</v>
      </c>
      <c r="AM39" s="134"/>
      <c r="AN39" s="382" t="s">
        <v>395</v>
      </c>
      <c r="AP39" s="134" t="s">
        <v>201</v>
      </c>
      <c r="AQ39" s="134"/>
      <c r="AR39" s="382" t="s">
        <v>396</v>
      </c>
      <c r="AT39" s="134" t="s">
        <v>201</v>
      </c>
      <c r="AU39" s="134"/>
      <c r="AV39" s="382" t="s">
        <v>397</v>
      </c>
      <c r="AX39" s="134" t="s">
        <v>201</v>
      </c>
      <c r="AY39" s="134"/>
      <c r="AZ39" s="382" t="s">
        <v>398</v>
      </c>
      <c r="BB39" s="134" t="s">
        <v>201</v>
      </c>
      <c r="BC39" s="134"/>
      <c r="BD39" s="382" t="s">
        <v>399</v>
      </c>
      <c r="BF39" s="134" t="s">
        <v>201</v>
      </c>
      <c r="BG39" s="134"/>
      <c r="BH39" s="382" t="s">
        <v>400</v>
      </c>
      <c r="BJ39" s="134" t="s">
        <v>201</v>
      </c>
      <c r="BK39" s="134"/>
      <c r="BL39" s="382" t="s">
        <v>401</v>
      </c>
      <c r="BN39" s="134" t="s">
        <v>201</v>
      </c>
      <c r="BO39" s="134"/>
      <c r="BP39" s="382" t="s">
        <v>402</v>
      </c>
      <c r="BR39" s="134" t="s">
        <v>201</v>
      </c>
      <c r="BS39" s="134"/>
      <c r="BT39" s="382" t="s">
        <v>403</v>
      </c>
      <c r="BV39" s="134" t="s">
        <v>201</v>
      </c>
      <c r="BW39" s="134"/>
      <c r="BX39" s="382" t="s">
        <v>404</v>
      </c>
      <c r="BZ39" s="134" t="s">
        <v>201</v>
      </c>
      <c r="CA39" s="134"/>
      <c r="CB39" s="382" t="s">
        <v>405</v>
      </c>
      <c r="CD39" s="134" t="s">
        <v>201</v>
      </c>
      <c r="CE39" s="134"/>
      <c r="CF39" s="382" t="s">
        <v>406</v>
      </c>
      <c r="CH39" s="134" t="s">
        <v>201</v>
      </c>
      <c r="CI39" s="134"/>
      <c r="CJ39" s="382" t="s">
        <v>396</v>
      </c>
      <c r="CL39" s="134" t="s">
        <v>201</v>
      </c>
      <c r="CM39" s="134"/>
      <c r="CN39" s="382" t="s">
        <v>406</v>
      </c>
      <c r="CP39" s="134" t="s">
        <v>201</v>
      </c>
      <c r="CQ39" s="134"/>
      <c r="CR39" s="382">
        <v>300</v>
      </c>
      <c r="CT39" s="134" t="s">
        <v>201</v>
      </c>
      <c r="CU39" s="134"/>
      <c r="CV39" s="382">
        <v>280</v>
      </c>
      <c r="CX39" s="134" t="s">
        <v>201</v>
      </c>
      <c r="CY39" s="134"/>
      <c r="CZ39" s="382" t="s">
        <v>387</v>
      </c>
      <c r="DB39" s="134" t="s">
        <v>201</v>
      </c>
      <c r="DC39" s="134"/>
      <c r="DD39" s="382" t="s">
        <v>407</v>
      </c>
      <c r="DF39" s="134" t="s">
        <v>201</v>
      </c>
      <c r="DG39" s="134"/>
      <c r="DH39" s="382" t="s">
        <v>408</v>
      </c>
      <c r="DJ39" s="134" t="s">
        <v>201</v>
      </c>
      <c r="DK39" s="134"/>
      <c r="DL39" s="382" t="s">
        <v>409</v>
      </c>
      <c r="DN39" s="134" t="s">
        <v>201</v>
      </c>
      <c r="DO39" s="134"/>
      <c r="DP39" s="382" t="s">
        <v>450</v>
      </c>
      <c r="DR39" s="134" t="s">
        <v>201</v>
      </c>
      <c r="DS39" s="134"/>
      <c r="DT39" s="382" t="s">
        <v>410</v>
      </c>
      <c r="DV39" s="134" t="s">
        <v>201</v>
      </c>
      <c r="DW39" s="134"/>
      <c r="DX39" s="382" t="s">
        <v>408</v>
      </c>
      <c r="DZ39" s="134" t="s">
        <v>201</v>
      </c>
      <c r="EA39" s="134"/>
      <c r="EB39" s="382" t="s">
        <v>409</v>
      </c>
      <c r="ED39" s="134" t="s">
        <v>201</v>
      </c>
      <c r="EE39" s="134"/>
      <c r="EF39" s="382">
        <v>320</v>
      </c>
      <c r="EH39" s="134" t="s">
        <v>201</v>
      </c>
      <c r="EI39" s="134"/>
      <c r="EJ39" s="382" t="s">
        <v>408</v>
      </c>
      <c r="EL39" s="134" t="s">
        <v>201</v>
      </c>
      <c r="EM39" s="134"/>
      <c r="EN39" s="382" t="s">
        <v>408</v>
      </c>
      <c r="EP39" s="134" t="s">
        <v>201</v>
      </c>
      <c r="EQ39" s="134"/>
      <c r="ER39" s="382" t="s">
        <v>411</v>
      </c>
      <c r="ET39" s="134" t="s">
        <v>201</v>
      </c>
      <c r="EU39" s="134"/>
      <c r="EV39" s="382" t="s">
        <v>399</v>
      </c>
      <c r="EX39" s="134" t="s">
        <v>201</v>
      </c>
      <c r="EY39" s="134"/>
      <c r="EZ39" s="382">
        <v>350</v>
      </c>
      <c r="FB39" s="134" t="s">
        <v>201</v>
      </c>
      <c r="FC39" s="134"/>
      <c r="FD39" s="382" t="s">
        <v>412</v>
      </c>
      <c r="FF39" s="134" t="s">
        <v>201</v>
      </c>
      <c r="FG39" s="134"/>
      <c r="FH39" s="382" t="s">
        <v>409</v>
      </c>
      <c r="FJ39" s="134" t="s">
        <v>201</v>
      </c>
      <c r="FK39" s="134"/>
      <c r="FL39" s="382">
        <v>310</v>
      </c>
      <c r="FN39" s="134" t="s">
        <v>201</v>
      </c>
      <c r="FO39" s="134"/>
      <c r="FP39" s="382" t="s">
        <v>413</v>
      </c>
      <c r="FR39" s="134" t="s">
        <v>201</v>
      </c>
      <c r="FS39" s="134"/>
      <c r="FT39" s="382">
        <v>300</v>
      </c>
      <c r="FV39" s="134" t="s">
        <v>201</v>
      </c>
      <c r="FW39" s="134"/>
      <c r="FX39" s="382" t="s">
        <v>402</v>
      </c>
      <c r="FZ39" s="134" t="s">
        <v>201</v>
      </c>
      <c r="GA39" s="134"/>
      <c r="GB39" s="382" t="s">
        <v>414</v>
      </c>
      <c r="GD39" s="134" t="s">
        <v>201</v>
      </c>
      <c r="GE39" s="134"/>
      <c r="GF39" s="382" t="s">
        <v>415</v>
      </c>
      <c r="GH39" s="134" t="s">
        <v>201</v>
      </c>
      <c r="GI39" s="134"/>
      <c r="GJ39" s="382" t="s">
        <v>416</v>
      </c>
      <c r="GL39" s="134" t="s">
        <v>201</v>
      </c>
      <c r="GM39" s="134"/>
      <c r="GN39" s="382" t="s">
        <v>416</v>
      </c>
      <c r="GP39" s="134" t="s">
        <v>201</v>
      </c>
      <c r="GQ39" s="134"/>
      <c r="GR39" s="382" t="s">
        <v>401</v>
      </c>
      <c r="GT39" s="134" t="s">
        <v>201</v>
      </c>
      <c r="GU39" s="134"/>
      <c r="GV39" s="382" t="s">
        <v>401</v>
      </c>
      <c r="GX39" s="134" t="s">
        <v>201</v>
      </c>
      <c r="GY39" s="134"/>
      <c r="GZ39" s="382" t="s">
        <v>416</v>
      </c>
      <c r="HB39" s="134" t="s">
        <v>201</v>
      </c>
      <c r="HC39" s="134"/>
      <c r="HD39" s="382" t="s">
        <v>417</v>
      </c>
      <c r="HF39" s="134" t="s">
        <v>201</v>
      </c>
      <c r="HG39" s="134"/>
      <c r="HH39" s="382" t="s">
        <v>385</v>
      </c>
      <c r="HJ39" s="134" t="s">
        <v>201</v>
      </c>
      <c r="HK39" s="134"/>
      <c r="HL39" s="382" t="s">
        <v>401</v>
      </c>
      <c r="HN39" s="134" t="s">
        <v>201</v>
      </c>
      <c r="HO39" s="134"/>
      <c r="HP39" s="382" t="s">
        <v>401</v>
      </c>
      <c r="HR39" s="134" t="s">
        <v>201</v>
      </c>
      <c r="HS39" s="134"/>
      <c r="HT39" s="382">
        <v>280</v>
      </c>
      <c r="HV39" s="134" t="s">
        <v>201</v>
      </c>
      <c r="HW39" s="134"/>
      <c r="HX39" s="382" t="s">
        <v>403</v>
      </c>
      <c r="HZ39" s="134" t="s">
        <v>201</v>
      </c>
      <c r="IA39" s="134"/>
      <c r="IB39" s="382">
        <v>320</v>
      </c>
      <c r="ID39" s="134" t="s">
        <v>201</v>
      </c>
      <c r="IE39" s="134"/>
      <c r="IF39" s="382" t="s">
        <v>385</v>
      </c>
      <c r="IH39" s="134" t="s">
        <v>201</v>
      </c>
      <c r="II39" s="134"/>
      <c r="IJ39" s="382" t="s">
        <v>409</v>
      </c>
      <c r="IL39" s="134" t="s">
        <v>201</v>
      </c>
      <c r="IM39" s="134"/>
      <c r="IN39" s="382">
        <v>320</v>
      </c>
      <c r="IP39" s="134" t="s">
        <v>201</v>
      </c>
      <c r="IQ39" s="134"/>
      <c r="IR39" s="382" t="s">
        <v>418</v>
      </c>
      <c r="IT39" s="134" t="s">
        <v>201</v>
      </c>
      <c r="IU39" s="134"/>
      <c r="IV39" s="382" t="s">
        <v>385</v>
      </c>
      <c r="IX39" s="134" t="s">
        <v>201</v>
      </c>
      <c r="IY39" s="134"/>
      <c r="IZ39" s="382">
        <v>360</v>
      </c>
      <c r="JB39" s="134" t="s">
        <v>201</v>
      </c>
      <c r="JC39" s="134"/>
      <c r="JD39" s="382" t="s">
        <v>411</v>
      </c>
    </row>
    <row r="40" spans="2:264" x14ac:dyDescent="0.2">
      <c r="B40" s="134"/>
      <c r="C40" s="134"/>
      <c r="D40" s="124"/>
      <c r="E40" s="134"/>
      <c r="F40" s="134"/>
      <c r="G40" s="134"/>
      <c r="H40" s="124"/>
      <c r="I40" s="134"/>
      <c r="J40" s="134"/>
      <c r="K40" s="134"/>
      <c r="L40" s="124"/>
      <c r="N40" s="134"/>
      <c r="O40" s="134"/>
      <c r="P40" s="124"/>
      <c r="R40" s="134"/>
      <c r="S40" s="134"/>
      <c r="T40" s="124"/>
      <c r="V40" s="134"/>
      <c r="W40" s="134"/>
      <c r="X40" s="124"/>
      <c r="Z40" s="134"/>
      <c r="AA40" s="134"/>
      <c r="AB40" s="124"/>
      <c r="AD40" s="134"/>
      <c r="AE40" s="134"/>
      <c r="AF40" s="124"/>
      <c r="AH40" s="134"/>
      <c r="AI40" s="134"/>
      <c r="AJ40" s="124"/>
      <c r="AL40" s="134"/>
      <c r="AM40" s="134"/>
      <c r="AN40" s="124"/>
      <c r="AP40" s="134"/>
      <c r="AQ40" s="134"/>
      <c r="AR40" s="124"/>
      <c r="AT40" s="134"/>
      <c r="AU40" s="134"/>
      <c r="AV40" s="124"/>
      <c r="AX40" s="134"/>
      <c r="AY40" s="134"/>
      <c r="AZ40" s="124"/>
      <c r="BB40" s="134"/>
      <c r="BC40" s="134"/>
      <c r="BD40" s="124"/>
      <c r="BF40" s="134"/>
      <c r="BG40" s="134"/>
      <c r="BH40" s="124"/>
      <c r="BJ40" s="134"/>
      <c r="BK40" s="134"/>
      <c r="BL40" s="124"/>
      <c r="BN40" s="134"/>
      <c r="BO40" s="134"/>
      <c r="BP40" s="124"/>
      <c r="BR40" s="134"/>
      <c r="BS40" s="134"/>
      <c r="BT40" s="124"/>
      <c r="BV40" s="134"/>
      <c r="BW40" s="134"/>
      <c r="BX40" s="124"/>
      <c r="BZ40" s="134"/>
      <c r="CA40" s="134"/>
      <c r="CB40" s="124"/>
      <c r="CD40" s="134"/>
      <c r="CE40" s="134"/>
      <c r="CF40" s="124"/>
      <c r="CH40" s="134"/>
      <c r="CI40" s="134"/>
      <c r="CJ40" s="124"/>
      <c r="CL40" s="134"/>
      <c r="CM40" s="134"/>
      <c r="CN40" s="124"/>
      <c r="CP40" s="134"/>
      <c r="CQ40" s="134"/>
      <c r="CR40" s="124"/>
      <c r="CT40" s="134"/>
      <c r="CU40" s="134"/>
      <c r="CV40" s="124"/>
      <c r="CX40" s="134"/>
      <c r="CY40" s="134"/>
      <c r="CZ40" s="124"/>
      <c r="DB40" s="134"/>
      <c r="DC40" s="134"/>
      <c r="DD40" s="124"/>
      <c r="DF40" s="134"/>
      <c r="DG40" s="134"/>
      <c r="DH40" s="124"/>
      <c r="DJ40" s="134"/>
      <c r="DK40" s="134"/>
      <c r="DL40" s="124"/>
      <c r="DN40" s="134"/>
      <c r="DO40" s="134"/>
      <c r="DP40" s="124"/>
      <c r="DR40" s="134"/>
      <c r="DS40" s="134"/>
      <c r="DT40" s="124"/>
      <c r="DV40" s="134"/>
      <c r="DW40" s="134"/>
      <c r="DX40" s="124"/>
      <c r="DZ40" s="134"/>
      <c r="EA40" s="134"/>
      <c r="EB40" s="124"/>
      <c r="ED40" s="134"/>
      <c r="EE40" s="134"/>
      <c r="EF40" s="124"/>
      <c r="EH40" s="134"/>
      <c r="EI40" s="134"/>
      <c r="EJ40" s="124"/>
      <c r="EL40" s="134"/>
      <c r="EM40" s="134"/>
      <c r="EN40" s="124"/>
      <c r="EP40" s="134"/>
      <c r="EQ40" s="134"/>
      <c r="ER40" s="124"/>
      <c r="ET40" s="134"/>
      <c r="EU40" s="134"/>
      <c r="EV40" s="124"/>
      <c r="EX40" s="134"/>
      <c r="EY40" s="134"/>
      <c r="EZ40" s="124"/>
      <c r="FB40" s="134"/>
      <c r="FC40" s="134"/>
      <c r="FD40" s="124"/>
      <c r="FF40" s="134"/>
      <c r="FG40" s="134"/>
      <c r="FH40" s="124"/>
      <c r="FJ40" s="134"/>
      <c r="FK40" s="134"/>
      <c r="FL40" s="124"/>
      <c r="FN40" s="134"/>
      <c r="FO40" s="134"/>
      <c r="FP40" s="124"/>
      <c r="FR40" s="134"/>
      <c r="FS40" s="134"/>
      <c r="FT40" s="124"/>
      <c r="FV40" s="134"/>
      <c r="FW40" s="134"/>
      <c r="FX40" s="124"/>
      <c r="FZ40" s="134"/>
      <c r="GA40" s="134"/>
      <c r="GB40" s="124"/>
      <c r="GD40" s="134"/>
      <c r="GE40" s="134"/>
      <c r="GF40" s="124"/>
      <c r="GH40" s="134"/>
      <c r="GI40" s="134"/>
      <c r="GJ40" s="124"/>
      <c r="GL40" s="134"/>
      <c r="GM40" s="134"/>
      <c r="GN40" s="124"/>
      <c r="GP40" s="134"/>
      <c r="GQ40" s="134"/>
      <c r="GR40" s="124"/>
      <c r="GT40" s="134"/>
      <c r="GU40" s="134"/>
      <c r="GV40" s="124"/>
      <c r="GX40" s="134"/>
      <c r="GY40" s="134"/>
      <c r="GZ40" s="124"/>
      <c r="HB40" s="134"/>
      <c r="HC40" s="134"/>
      <c r="HD40" s="124"/>
      <c r="HF40" s="134"/>
      <c r="HG40" s="134"/>
      <c r="HH40" s="124"/>
      <c r="HJ40" s="134"/>
      <c r="HK40" s="134"/>
      <c r="HL40" s="124"/>
      <c r="HN40" s="134"/>
      <c r="HO40" s="134"/>
      <c r="HP40" s="124"/>
      <c r="HR40" s="134"/>
      <c r="HS40" s="134"/>
      <c r="HT40" s="124"/>
      <c r="HV40" s="134"/>
      <c r="HW40" s="134"/>
      <c r="HX40" s="124"/>
      <c r="HZ40" s="134"/>
      <c r="IA40" s="134"/>
      <c r="IB40" s="124"/>
      <c r="ID40" s="134"/>
      <c r="IE40" s="134"/>
      <c r="IF40" s="124"/>
      <c r="IH40" s="134"/>
      <c r="II40" s="134"/>
      <c r="IJ40" s="124"/>
      <c r="IL40" s="134"/>
      <c r="IM40" s="134"/>
      <c r="IN40" s="124"/>
      <c r="IP40" s="134"/>
      <c r="IQ40" s="134"/>
      <c r="IR40" s="124"/>
      <c r="IT40" s="134"/>
      <c r="IU40" s="134"/>
      <c r="IV40" s="124"/>
      <c r="IX40" s="134"/>
      <c r="IY40" s="134"/>
      <c r="IZ40" s="124"/>
      <c r="JB40" s="134"/>
      <c r="JC40" s="134"/>
      <c r="JD40" s="124"/>
    </row>
    <row r="41" spans="2:264" x14ac:dyDescent="0.2">
      <c r="B41" s="134" t="s">
        <v>451</v>
      </c>
      <c r="C41" s="134"/>
      <c r="D41" s="382">
        <v>0.20655000000000001</v>
      </c>
      <c r="E41" s="134"/>
      <c r="F41" s="134" t="s">
        <v>451</v>
      </c>
      <c r="G41" s="134"/>
      <c r="H41" s="382">
        <v>2.4E-2</v>
      </c>
      <c r="I41" s="134"/>
      <c r="J41" s="134" t="s">
        <v>451</v>
      </c>
      <c r="K41" s="134"/>
      <c r="L41" s="382">
        <v>0.20303999999999997</v>
      </c>
      <c r="N41" s="134" t="s">
        <v>451</v>
      </c>
      <c r="O41" s="134"/>
      <c r="P41" s="382">
        <v>0.18400000000000002</v>
      </c>
      <c r="R41" s="134" t="s">
        <v>451</v>
      </c>
      <c r="S41" s="134"/>
      <c r="T41" s="382">
        <v>0.26950000000000002</v>
      </c>
      <c r="V41" s="134" t="s">
        <v>451</v>
      </c>
      <c r="W41" s="134"/>
      <c r="X41" s="382">
        <v>0.20250000000000001</v>
      </c>
      <c r="Z41" s="134" t="s">
        <v>451</v>
      </c>
      <c r="AA41" s="134"/>
      <c r="AB41" s="382">
        <v>0.23920000000000002</v>
      </c>
      <c r="AD41" s="134" t="s">
        <v>451</v>
      </c>
      <c r="AE41" s="134"/>
      <c r="AF41" s="382">
        <v>0.20369999999999999</v>
      </c>
      <c r="AH41" s="134" t="s">
        <v>451</v>
      </c>
      <c r="AI41" s="134"/>
      <c r="AJ41" s="382">
        <v>0.25758000000000003</v>
      </c>
      <c r="AL41" s="134" t="s">
        <v>451</v>
      </c>
      <c r="AM41" s="134"/>
      <c r="AN41" s="382">
        <v>0.19800000000000001</v>
      </c>
      <c r="AP41" s="134" t="s">
        <v>451</v>
      </c>
      <c r="AQ41" s="134"/>
      <c r="AR41" s="382">
        <v>0.20196000000000003</v>
      </c>
      <c r="AT41" s="134" t="s">
        <v>451</v>
      </c>
      <c r="AU41" s="134"/>
      <c r="AV41" s="382">
        <v>0.24288000000000001</v>
      </c>
      <c r="AX41" s="134" t="s">
        <v>451</v>
      </c>
      <c r="AY41" s="134"/>
      <c r="AZ41" s="382">
        <v>0.19359999999999999</v>
      </c>
      <c r="BB41" s="134" t="s">
        <v>451</v>
      </c>
      <c r="BC41" s="134"/>
      <c r="BD41" s="382">
        <v>0.25116000000000005</v>
      </c>
      <c r="BF41" s="134" t="s">
        <v>451</v>
      </c>
      <c r="BG41" s="134"/>
      <c r="BH41" s="382">
        <v>0.307944</v>
      </c>
      <c r="BJ41" s="134" t="s">
        <v>451</v>
      </c>
      <c r="BK41" s="134"/>
      <c r="BL41" s="382">
        <v>0.20196000000000003</v>
      </c>
      <c r="BN41" s="134" t="s">
        <v>451</v>
      </c>
      <c r="BO41" s="134"/>
      <c r="BP41" s="382">
        <v>0.22500000000000001</v>
      </c>
      <c r="BR41" s="134" t="s">
        <v>451</v>
      </c>
      <c r="BS41" s="134"/>
      <c r="BT41" s="382">
        <v>0.21375</v>
      </c>
      <c r="BV41" s="134" t="s">
        <v>451</v>
      </c>
      <c r="BW41" s="134"/>
      <c r="BX41" s="382">
        <v>0.23868</v>
      </c>
      <c r="BZ41" s="134" t="s">
        <v>451</v>
      </c>
      <c r="CA41" s="134"/>
      <c r="CB41" s="382">
        <v>0.25872000000000001</v>
      </c>
      <c r="CD41" s="134" t="s">
        <v>451</v>
      </c>
      <c r="CE41" s="134"/>
      <c r="CF41" s="382">
        <v>0.22031999999999999</v>
      </c>
      <c r="CH41" s="134" t="s">
        <v>451</v>
      </c>
      <c r="CI41" s="134"/>
      <c r="CJ41" s="382">
        <v>0.24880499999999997</v>
      </c>
      <c r="CL41" s="134" t="s">
        <v>451</v>
      </c>
      <c r="CM41" s="134"/>
      <c r="CN41" s="382">
        <v>0.22031999999999999</v>
      </c>
      <c r="CP41" s="134" t="s">
        <v>451</v>
      </c>
      <c r="CQ41" s="134"/>
      <c r="CR41" s="382">
        <v>0.19872000000000001</v>
      </c>
      <c r="CT41" s="134" t="s">
        <v>451</v>
      </c>
      <c r="CU41" s="134"/>
      <c r="CV41" s="382">
        <v>0.18400000000000002</v>
      </c>
      <c r="CX41" s="134" t="s">
        <v>451</v>
      </c>
      <c r="CY41" s="134"/>
      <c r="CZ41" s="382">
        <v>0.2162</v>
      </c>
      <c r="DB41" s="134" t="s">
        <v>451</v>
      </c>
      <c r="DC41" s="134"/>
      <c r="DD41" s="382">
        <v>0.234906</v>
      </c>
      <c r="DF41" s="134" t="s">
        <v>451</v>
      </c>
      <c r="DG41" s="134"/>
      <c r="DH41" s="382">
        <v>0.24440000000000001</v>
      </c>
      <c r="DJ41" s="134" t="s">
        <v>451</v>
      </c>
      <c r="DK41" s="134"/>
      <c r="DL41" s="382">
        <v>0.20369999999999999</v>
      </c>
      <c r="DN41" s="134" t="s">
        <v>451</v>
      </c>
      <c r="DO41" s="134"/>
      <c r="DP41" s="382">
        <v>0.27216000000000007</v>
      </c>
      <c r="DR41" s="134" t="s">
        <v>451</v>
      </c>
      <c r="DS41" s="134"/>
      <c r="DT41" s="382">
        <v>0.19298399999999999</v>
      </c>
      <c r="DV41" s="134" t="s">
        <v>451</v>
      </c>
      <c r="DW41" s="134"/>
      <c r="DX41" s="382">
        <v>0.24336000000000002</v>
      </c>
      <c r="DZ41" s="134" t="s">
        <v>451</v>
      </c>
      <c r="EA41" s="134"/>
      <c r="EB41" s="382">
        <v>0.17279999999999998</v>
      </c>
      <c r="ED41" s="134" t="s">
        <v>451</v>
      </c>
      <c r="EE41" s="134"/>
      <c r="EF41" s="382">
        <v>0.22927800000000001</v>
      </c>
      <c r="EH41" s="134" t="s">
        <v>451</v>
      </c>
      <c r="EI41" s="134"/>
      <c r="EJ41" s="382">
        <v>0.20358000000000001</v>
      </c>
      <c r="EL41" s="134" t="s">
        <v>451</v>
      </c>
      <c r="EM41" s="134"/>
      <c r="EN41" s="382">
        <v>0.24336000000000002</v>
      </c>
      <c r="EP41" s="134" t="s">
        <v>451</v>
      </c>
      <c r="EQ41" s="134"/>
      <c r="ER41" s="382">
        <v>0.20491799999999999</v>
      </c>
      <c r="ET41" s="134" t="s">
        <v>451</v>
      </c>
      <c r="EU41" s="134"/>
      <c r="EV41" s="382">
        <v>0.23920000000000002</v>
      </c>
      <c r="EX41" s="134" t="s">
        <v>451</v>
      </c>
      <c r="EY41" s="134"/>
      <c r="EZ41" s="382">
        <v>0.28895599999999999</v>
      </c>
      <c r="FB41" s="134" t="s">
        <v>451</v>
      </c>
      <c r="FC41" s="134"/>
      <c r="FD41" s="382">
        <v>0.18411</v>
      </c>
      <c r="FF41" s="134" t="s">
        <v>451</v>
      </c>
      <c r="FG41" s="134"/>
      <c r="FH41" s="382">
        <v>0.17279999999999998</v>
      </c>
      <c r="FJ41" s="134" t="s">
        <v>451</v>
      </c>
      <c r="FK41" s="134"/>
      <c r="FL41" s="382">
        <v>0.26730000000000004</v>
      </c>
      <c r="FN41" s="134" t="s">
        <v>451</v>
      </c>
      <c r="FO41" s="134"/>
      <c r="FP41" s="382">
        <v>0.22540000000000002</v>
      </c>
      <c r="FR41" s="134" t="s">
        <v>451</v>
      </c>
      <c r="FS41" s="134"/>
      <c r="FT41" s="382">
        <v>2.7600000000000003E-2</v>
      </c>
      <c r="FV41" s="134" t="s">
        <v>451</v>
      </c>
      <c r="FW41" s="134"/>
      <c r="FX41" s="382">
        <v>0.21196999999999999</v>
      </c>
      <c r="FZ41" s="134" t="s">
        <v>451</v>
      </c>
      <c r="GA41" s="134"/>
      <c r="GB41" s="382">
        <v>0.20925000000000002</v>
      </c>
      <c r="GD41" s="134" t="s">
        <v>451</v>
      </c>
      <c r="GE41" s="134"/>
      <c r="GF41" s="382">
        <v>0.23236799999999999</v>
      </c>
      <c r="GH41" s="134" t="s">
        <v>451</v>
      </c>
      <c r="GI41" s="134"/>
      <c r="GJ41" s="382">
        <v>0.217668</v>
      </c>
      <c r="GL41" s="134" t="s">
        <v>451</v>
      </c>
      <c r="GM41" s="134"/>
      <c r="GN41" s="382">
        <v>0.18492600000000001</v>
      </c>
      <c r="GP41" s="134" t="s">
        <v>451</v>
      </c>
      <c r="GQ41" s="134"/>
      <c r="GR41" s="382">
        <v>0.19889999999999999</v>
      </c>
      <c r="GT41" s="134" t="s">
        <v>451</v>
      </c>
      <c r="GU41" s="134"/>
      <c r="GV41" s="382">
        <v>0.19889999999999999</v>
      </c>
      <c r="GX41" s="134" t="s">
        <v>451</v>
      </c>
      <c r="GY41" s="134"/>
      <c r="GZ41" s="382">
        <v>0.16932000000000003</v>
      </c>
      <c r="HB41" s="134" t="s">
        <v>451</v>
      </c>
      <c r="HC41" s="134"/>
      <c r="HD41" s="382">
        <v>0.18404000000000001</v>
      </c>
      <c r="HF41" s="134" t="s">
        <v>451</v>
      </c>
      <c r="HG41" s="134"/>
      <c r="HH41" s="382">
        <v>0.18000000000000002</v>
      </c>
      <c r="HJ41" s="134" t="s">
        <v>451</v>
      </c>
      <c r="HK41" s="134"/>
      <c r="HL41" s="382">
        <v>0.16200000000000001</v>
      </c>
      <c r="HN41" s="134" t="s">
        <v>451</v>
      </c>
      <c r="HO41" s="134"/>
      <c r="HP41" s="382">
        <v>0.18000000000000002</v>
      </c>
      <c r="HR41" s="134" t="s">
        <v>451</v>
      </c>
      <c r="HS41" s="134"/>
      <c r="HT41" s="382">
        <v>0.17952000000000001</v>
      </c>
      <c r="HV41" s="134" t="s">
        <v>451</v>
      </c>
      <c r="HW41" s="134"/>
      <c r="HX41" s="382">
        <v>0.21420000000000006</v>
      </c>
      <c r="HZ41" s="134" t="s">
        <v>451</v>
      </c>
      <c r="IA41" s="134"/>
      <c r="IB41" s="382">
        <v>0.23372999999999999</v>
      </c>
      <c r="ID41" s="134" t="s">
        <v>451</v>
      </c>
      <c r="IE41" s="134"/>
      <c r="IF41" s="382">
        <v>0.18312</v>
      </c>
      <c r="IH41" s="134" t="s">
        <v>451</v>
      </c>
      <c r="II41" s="134"/>
      <c r="IJ41" s="382">
        <v>0.21340000000000001</v>
      </c>
      <c r="IL41" s="134" t="s">
        <v>451</v>
      </c>
      <c r="IM41" s="134"/>
      <c r="IN41" s="382">
        <v>0.23846400000000004</v>
      </c>
      <c r="IP41" s="134" t="s">
        <v>451</v>
      </c>
      <c r="IQ41" s="134"/>
      <c r="IR41" s="382">
        <v>0.33600000000000002</v>
      </c>
      <c r="IT41" s="134" t="s">
        <v>451</v>
      </c>
      <c r="IU41" s="134"/>
      <c r="IV41" s="382">
        <v>0.21093600000000001</v>
      </c>
      <c r="IX41" s="134" t="s">
        <v>451</v>
      </c>
      <c r="IY41" s="134"/>
      <c r="IZ41" s="382">
        <v>0.26744399999999996</v>
      </c>
      <c r="JB41" s="134" t="s">
        <v>451</v>
      </c>
      <c r="JC41" s="134"/>
      <c r="JD41" s="382">
        <v>0.18000000000000002</v>
      </c>
    </row>
    <row r="42" spans="2:264" x14ac:dyDescent="0.2">
      <c r="B42" s="134"/>
      <c r="C42" s="134"/>
      <c r="D42" s="124"/>
      <c r="E42" s="134"/>
      <c r="F42" s="134"/>
      <c r="G42" s="134"/>
      <c r="H42" s="124"/>
      <c r="I42" s="134"/>
      <c r="J42" s="134"/>
      <c r="K42" s="134"/>
      <c r="L42" s="124"/>
      <c r="N42" s="134"/>
      <c r="O42" s="134"/>
      <c r="P42" s="124"/>
      <c r="R42" s="134"/>
      <c r="S42" s="134"/>
      <c r="T42" s="124"/>
      <c r="V42" s="134"/>
      <c r="W42" s="134"/>
      <c r="X42" s="124"/>
      <c r="Z42" s="134"/>
      <c r="AA42" s="134"/>
      <c r="AB42" s="124"/>
      <c r="AD42" s="134"/>
      <c r="AE42" s="134"/>
      <c r="AF42" s="124"/>
      <c r="AH42" s="134"/>
      <c r="AI42" s="134"/>
      <c r="AJ42" s="124"/>
      <c r="AL42" s="134"/>
      <c r="AM42" s="134"/>
      <c r="AN42" s="124"/>
      <c r="AP42" s="134"/>
      <c r="AQ42" s="134"/>
      <c r="AR42" s="124"/>
      <c r="AT42" s="134"/>
      <c r="AU42" s="134"/>
      <c r="AV42" s="124"/>
      <c r="AX42" s="134"/>
      <c r="AY42" s="134"/>
      <c r="AZ42" s="124"/>
      <c r="BB42" s="134"/>
      <c r="BC42" s="134"/>
      <c r="BD42" s="124"/>
      <c r="BF42" s="134"/>
      <c r="BG42" s="134"/>
      <c r="BH42" s="124"/>
      <c r="BJ42" s="134"/>
      <c r="BK42" s="134"/>
      <c r="BL42" s="124"/>
      <c r="BN42" s="134"/>
      <c r="BO42" s="134"/>
      <c r="BP42" s="124"/>
      <c r="BR42" s="134"/>
      <c r="BS42" s="134"/>
      <c r="BT42" s="124"/>
      <c r="BV42" s="134"/>
      <c r="BW42" s="134"/>
      <c r="BX42" s="124"/>
      <c r="BZ42" s="134"/>
      <c r="CA42" s="134"/>
      <c r="CB42" s="124"/>
      <c r="CD42" s="134"/>
      <c r="CE42" s="134"/>
      <c r="CF42" s="124"/>
      <c r="CH42" s="134"/>
      <c r="CI42" s="134"/>
      <c r="CJ42" s="124"/>
      <c r="CL42" s="134"/>
      <c r="CM42" s="134"/>
      <c r="CN42" s="124"/>
      <c r="CP42" s="134"/>
      <c r="CQ42" s="134"/>
      <c r="CR42" s="124"/>
      <c r="CT42" s="134"/>
      <c r="CU42" s="134"/>
      <c r="CV42" s="124"/>
      <c r="CX42" s="134"/>
      <c r="CY42" s="134"/>
      <c r="CZ42" s="124"/>
      <c r="DB42" s="134"/>
      <c r="DC42" s="134"/>
      <c r="DD42" s="124"/>
      <c r="DF42" s="134"/>
      <c r="DG42" s="134"/>
      <c r="DH42" s="124"/>
      <c r="DJ42" s="134"/>
      <c r="DK42" s="134"/>
      <c r="DL42" s="124"/>
      <c r="DN42" s="134"/>
      <c r="DO42" s="134"/>
      <c r="DP42" s="124"/>
      <c r="DR42" s="134"/>
      <c r="DS42" s="134"/>
      <c r="DT42" s="124"/>
      <c r="DV42" s="134"/>
      <c r="DW42" s="134"/>
      <c r="DX42" s="124"/>
      <c r="DZ42" s="134"/>
      <c r="EA42" s="134"/>
      <c r="EB42" s="124"/>
      <c r="ED42" s="134"/>
      <c r="EE42" s="134"/>
      <c r="EF42" s="124"/>
      <c r="EH42" s="134"/>
      <c r="EI42" s="134"/>
      <c r="EJ42" s="124"/>
      <c r="EL42" s="134"/>
      <c r="EM42" s="134"/>
      <c r="EN42" s="124"/>
      <c r="EP42" s="134"/>
      <c r="EQ42" s="134"/>
      <c r="ER42" s="124"/>
      <c r="ET42" s="134"/>
      <c r="EU42" s="134"/>
      <c r="EV42" s="124"/>
      <c r="EX42" s="134"/>
      <c r="EY42" s="134"/>
      <c r="EZ42" s="124"/>
      <c r="FB42" s="134"/>
      <c r="FC42" s="134"/>
      <c r="FD42" s="124"/>
      <c r="FF42" s="134"/>
      <c r="FG42" s="134"/>
      <c r="FH42" s="124"/>
      <c r="FJ42" s="134"/>
      <c r="FK42" s="134"/>
      <c r="FL42" s="124"/>
      <c r="FN42" s="134"/>
      <c r="FO42" s="134"/>
      <c r="FP42" s="124"/>
      <c r="FR42" s="134"/>
      <c r="FS42" s="134"/>
      <c r="FT42" s="124"/>
      <c r="FV42" s="134"/>
      <c r="FW42" s="134"/>
      <c r="FX42" s="124"/>
      <c r="FZ42" s="134"/>
      <c r="GA42" s="134"/>
      <c r="GB42" s="124"/>
      <c r="GD42" s="134"/>
      <c r="GE42" s="134"/>
      <c r="GF42" s="124"/>
      <c r="GH42" s="134"/>
      <c r="GI42" s="134"/>
      <c r="GJ42" s="124"/>
      <c r="GL42" s="134"/>
      <c r="GM42" s="134"/>
      <c r="GN42" s="124"/>
      <c r="GP42" s="134"/>
      <c r="GQ42" s="134"/>
      <c r="GR42" s="124"/>
      <c r="GT42" s="134"/>
      <c r="GU42" s="134"/>
      <c r="GV42" s="124"/>
      <c r="GX42" s="134"/>
      <c r="GY42" s="134"/>
      <c r="GZ42" s="124"/>
      <c r="HB42" s="134"/>
      <c r="HC42" s="134"/>
      <c r="HD42" s="124"/>
      <c r="HF42" s="134"/>
      <c r="HG42" s="134"/>
      <c r="HH42" s="124"/>
      <c r="HJ42" s="134"/>
      <c r="HK42" s="134"/>
      <c r="HL42" s="124"/>
      <c r="HN42" s="134"/>
      <c r="HO42" s="134"/>
      <c r="HP42" s="124"/>
      <c r="HR42" s="134"/>
      <c r="HS42" s="134"/>
      <c r="HT42" s="124"/>
      <c r="HV42" s="134"/>
      <c r="HW42" s="134"/>
      <c r="HX42" s="124"/>
      <c r="HZ42" s="134"/>
      <c r="IA42" s="134"/>
      <c r="IB42" s="124"/>
      <c r="ID42" s="134"/>
      <c r="IE42" s="134"/>
      <c r="IF42" s="124"/>
      <c r="IH42" s="134"/>
      <c r="II42" s="134"/>
      <c r="IJ42" s="124"/>
      <c r="IL42" s="134"/>
      <c r="IM42" s="134"/>
      <c r="IN42" s="124"/>
      <c r="IP42" s="134"/>
      <c r="IQ42" s="134"/>
      <c r="IR42" s="124"/>
      <c r="IT42" s="134"/>
      <c r="IU42" s="134"/>
      <c r="IV42" s="124"/>
      <c r="IX42" s="134"/>
      <c r="IY42" s="134"/>
      <c r="IZ42" s="124"/>
      <c r="JB42" s="134"/>
      <c r="JC42" s="134"/>
      <c r="JD42" s="124"/>
    </row>
    <row r="43" spans="2:264" x14ac:dyDescent="0.2">
      <c r="B43" s="134" t="s">
        <v>419</v>
      </c>
      <c r="C43" s="134"/>
      <c r="D43" s="382">
        <v>3.4848000000000004E-2</v>
      </c>
      <c r="E43" s="134"/>
      <c r="F43" s="134" t="s">
        <v>419</v>
      </c>
      <c r="G43" s="134"/>
      <c r="H43" s="382">
        <v>0.187</v>
      </c>
      <c r="I43" s="153"/>
      <c r="J43" s="134" t="s">
        <v>419</v>
      </c>
      <c r="K43" s="134"/>
      <c r="L43" s="382">
        <v>2.8709999999999999E-2</v>
      </c>
      <c r="N43" s="134" t="s">
        <v>419</v>
      </c>
      <c r="O43" s="134"/>
      <c r="P43" s="382">
        <v>2.1691999999999999E-2</v>
      </c>
      <c r="R43" s="134" t="s">
        <v>419</v>
      </c>
      <c r="S43" s="134"/>
      <c r="T43" s="382">
        <v>2.9347999999999999E-2</v>
      </c>
      <c r="V43" s="134" t="s">
        <v>419</v>
      </c>
      <c r="W43" s="134"/>
      <c r="X43" s="382">
        <v>3.3660000000000002E-2</v>
      </c>
      <c r="Z43" s="134" t="s">
        <v>419</v>
      </c>
      <c r="AA43" s="134"/>
      <c r="AB43" s="382">
        <v>2.4960000000000003E-2</v>
      </c>
      <c r="AD43" s="134" t="s">
        <v>419</v>
      </c>
      <c r="AE43" s="134"/>
      <c r="AF43" s="382">
        <v>2.5200000000000004E-2</v>
      </c>
      <c r="AH43" s="134" t="s">
        <v>419</v>
      </c>
      <c r="AI43" s="134"/>
      <c r="AJ43" s="382">
        <v>3.1199999999999999E-2</v>
      </c>
      <c r="AL43" s="134" t="s">
        <v>419</v>
      </c>
      <c r="AM43" s="134"/>
      <c r="AN43" s="382">
        <v>2.5200000000000004E-2</v>
      </c>
      <c r="AP43" s="134" t="s">
        <v>419</v>
      </c>
      <c r="AQ43" s="134"/>
      <c r="AR43" s="382">
        <v>2.0944000000000004E-2</v>
      </c>
      <c r="AT43" s="134" t="s">
        <v>419</v>
      </c>
      <c r="AU43" s="134"/>
      <c r="AV43" s="382">
        <v>2.112E-2</v>
      </c>
      <c r="AX43" s="134" t="s">
        <v>419</v>
      </c>
      <c r="AY43" s="134"/>
      <c r="AZ43" s="382">
        <v>2.2140000000000003E-2</v>
      </c>
      <c r="BB43" s="134" t="s">
        <v>419</v>
      </c>
      <c r="BC43" s="134"/>
      <c r="BD43" s="382">
        <v>3.2032000000000005E-2</v>
      </c>
      <c r="BF43" s="134" t="s">
        <v>419</v>
      </c>
      <c r="BG43" s="134"/>
      <c r="BH43" s="382">
        <v>3.8688E-2</v>
      </c>
      <c r="BJ43" s="134" t="s">
        <v>419</v>
      </c>
      <c r="BK43" s="134"/>
      <c r="BL43" s="382">
        <v>2.7540000000000002E-2</v>
      </c>
      <c r="BN43" s="134" t="s">
        <v>419</v>
      </c>
      <c r="BO43" s="134"/>
      <c r="BP43" s="382">
        <v>2.6136E-2</v>
      </c>
      <c r="BR43" s="134" t="s">
        <v>419</v>
      </c>
      <c r="BS43" s="134"/>
      <c r="BT43" s="382">
        <v>3.1371999999999997E-2</v>
      </c>
      <c r="BV43" s="134" t="s">
        <v>419</v>
      </c>
      <c r="BW43" s="134"/>
      <c r="BX43" s="382">
        <v>2.4840000000000004E-2</v>
      </c>
      <c r="BZ43" s="134" t="s">
        <v>419</v>
      </c>
      <c r="CA43" s="134"/>
      <c r="CB43" s="382">
        <v>4.4770000000000004E-2</v>
      </c>
      <c r="CD43" s="134" t="s">
        <v>419</v>
      </c>
      <c r="CE43" s="134"/>
      <c r="CF43" s="382">
        <v>3.0359999999999998E-2</v>
      </c>
      <c r="CH43" s="134" t="s">
        <v>419</v>
      </c>
      <c r="CI43" s="134"/>
      <c r="CJ43" s="382">
        <v>2.1824E-2</v>
      </c>
      <c r="CL43" s="134" t="s">
        <v>419</v>
      </c>
      <c r="CM43" s="134"/>
      <c r="CN43" s="382">
        <v>3.0359999999999998E-2</v>
      </c>
      <c r="CP43" s="134" t="s">
        <v>419</v>
      </c>
      <c r="CQ43" s="134"/>
      <c r="CR43" s="382">
        <v>2.6680000000000002E-2</v>
      </c>
      <c r="CT43" s="134" t="s">
        <v>419</v>
      </c>
      <c r="CU43" s="134"/>
      <c r="CV43" s="382">
        <v>2.5024000000000001E-2</v>
      </c>
      <c r="CX43" s="134" t="s">
        <v>419</v>
      </c>
      <c r="CY43" s="134"/>
      <c r="CZ43" s="382">
        <v>2.3759999999999996E-2</v>
      </c>
      <c r="DB43" s="134" t="s">
        <v>419</v>
      </c>
      <c r="DC43" s="134"/>
      <c r="DD43" s="382">
        <v>3.3839999999999995E-2</v>
      </c>
      <c r="DF43" s="134" t="s">
        <v>419</v>
      </c>
      <c r="DG43" s="134"/>
      <c r="DH43" s="382">
        <v>3.0888000000000002E-2</v>
      </c>
      <c r="DJ43" s="134" t="s">
        <v>419</v>
      </c>
      <c r="DK43" s="134"/>
      <c r="DL43" s="382">
        <v>2.5200000000000004E-2</v>
      </c>
      <c r="DN43" s="134" t="s">
        <v>419</v>
      </c>
      <c r="DO43" s="134"/>
      <c r="DP43" s="382">
        <v>3.5100000000000006E-2</v>
      </c>
      <c r="DR43" s="134" t="s">
        <v>419</v>
      </c>
      <c r="DS43" s="134"/>
      <c r="DT43" s="382">
        <v>9.0287999999999979E-2</v>
      </c>
      <c r="DV43" s="134" t="s">
        <v>419</v>
      </c>
      <c r="DW43" s="134"/>
      <c r="DX43" s="382">
        <v>3.0912000000000002E-2</v>
      </c>
      <c r="DZ43" s="134" t="s">
        <v>419</v>
      </c>
      <c r="EA43" s="134"/>
      <c r="EB43" s="382">
        <v>2.5515000000000003E-2</v>
      </c>
      <c r="ED43" s="134" t="s">
        <v>419</v>
      </c>
      <c r="EE43" s="134"/>
      <c r="EF43" s="382">
        <v>3.5100000000000006E-2</v>
      </c>
      <c r="EH43" s="134" t="s">
        <v>419</v>
      </c>
      <c r="EI43" s="134"/>
      <c r="EJ43" s="382">
        <v>2.9440000000000004E-2</v>
      </c>
      <c r="EL43" s="134" t="s">
        <v>419</v>
      </c>
      <c r="EM43" s="134"/>
      <c r="EN43" s="382">
        <v>3.0912000000000002E-2</v>
      </c>
      <c r="EP43" s="134" t="s">
        <v>419</v>
      </c>
      <c r="EQ43" s="134"/>
      <c r="ER43" s="382">
        <v>2.7600000000000003E-2</v>
      </c>
      <c r="ET43" s="134" t="s">
        <v>419</v>
      </c>
      <c r="EU43" s="134"/>
      <c r="EV43" s="382">
        <v>3.1200000000000002E-2</v>
      </c>
      <c r="EX43" s="134" t="s">
        <v>419</v>
      </c>
      <c r="EY43" s="134"/>
      <c r="EZ43" s="382">
        <v>6.7444999999999991E-2</v>
      </c>
      <c r="FB43" s="134" t="s">
        <v>419</v>
      </c>
      <c r="FC43" s="134"/>
      <c r="FD43" s="382">
        <v>2.3085000000000005E-2</v>
      </c>
      <c r="FF43" s="134" t="s">
        <v>419</v>
      </c>
      <c r="FG43" s="134"/>
      <c r="FH43" s="382">
        <v>2.5515000000000003E-2</v>
      </c>
      <c r="FJ43" s="134" t="s">
        <v>419</v>
      </c>
      <c r="FK43" s="134"/>
      <c r="FL43" s="382">
        <v>4.3400000000000001E-2</v>
      </c>
      <c r="FN43" s="134" t="s">
        <v>419</v>
      </c>
      <c r="FO43" s="134"/>
      <c r="FP43" s="382">
        <v>2.7600000000000003E-2</v>
      </c>
      <c r="FR43" s="134" t="s">
        <v>419</v>
      </c>
      <c r="FS43" s="134"/>
      <c r="FT43" s="382">
        <v>2.7600000000000003E-2</v>
      </c>
      <c r="FV43" s="134" t="s">
        <v>419</v>
      </c>
      <c r="FW43" s="134"/>
      <c r="FX43" s="382">
        <v>1.5869999999999999E-2</v>
      </c>
      <c r="FZ43" s="134" t="s">
        <v>419</v>
      </c>
      <c r="GA43" s="134"/>
      <c r="GB43" s="382">
        <v>2.8160000000000004E-2</v>
      </c>
      <c r="GD43" s="134" t="s">
        <v>419</v>
      </c>
      <c r="GE43" s="134"/>
      <c r="GF43" s="382">
        <v>2.8952000000000002E-2</v>
      </c>
      <c r="GH43" s="134" t="s">
        <v>419</v>
      </c>
      <c r="GI43" s="134"/>
      <c r="GJ43" s="382">
        <v>3.4848000000000004E-2</v>
      </c>
      <c r="GL43" s="134" t="s">
        <v>419</v>
      </c>
      <c r="GM43" s="134"/>
      <c r="GN43" s="382">
        <v>2.3392E-2</v>
      </c>
      <c r="GP43" s="134" t="s">
        <v>419</v>
      </c>
      <c r="GQ43" s="134"/>
      <c r="GR43" s="382">
        <v>2.6495999999999999E-2</v>
      </c>
      <c r="GT43" s="134" t="s">
        <v>419</v>
      </c>
      <c r="GU43" s="134"/>
      <c r="GV43" s="382">
        <v>2.6495999999999999E-2</v>
      </c>
      <c r="GX43" s="134" t="s">
        <v>419</v>
      </c>
      <c r="GY43" s="134"/>
      <c r="GZ43" s="382">
        <v>2.3760000000000003E-2</v>
      </c>
      <c r="HB43" s="134" t="s">
        <v>419</v>
      </c>
      <c r="HC43" s="134"/>
      <c r="HD43" s="382">
        <v>2.0097E-2</v>
      </c>
      <c r="HF43" s="134" t="s">
        <v>419</v>
      </c>
      <c r="HG43" s="134"/>
      <c r="HH43" s="382">
        <v>2.436E-2</v>
      </c>
      <c r="HJ43" s="134" t="s">
        <v>419</v>
      </c>
      <c r="HK43" s="134"/>
      <c r="HL43" s="382">
        <v>2.6400000000000003E-2</v>
      </c>
      <c r="HN43" s="134" t="s">
        <v>419</v>
      </c>
      <c r="HO43" s="134"/>
      <c r="HP43" s="382">
        <v>2.5829999999999999E-2</v>
      </c>
      <c r="HR43" s="134" t="s">
        <v>419</v>
      </c>
      <c r="HS43" s="134"/>
      <c r="HT43" s="382">
        <v>2.3759999999999996E-2</v>
      </c>
      <c r="HV43" s="134" t="s">
        <v>419</v>
      </c>
      <c r="HW43" s="134"/>
      <c r="HX43" s="382">
        <v>2.5000000000000001E-2</v>
      </c>
      <c r="HZ43" s="134" t="s">
        <v>419</v>
      </c>
      <c r="IA43" s="134"/>
      <c r="IB43" s="382">
        <v>2.9900000000000003E-2</v>
      </c>
      <c r="ID43" s="134" t="s">
        <v>419</v>
      </c>
      <c r="IE43" s="134"/>
      <c r="IF43" s="382">
        <v>1.5488E-2</v>
      </c>
      <c r="IH43" s="134" t="s">
        <v>419</v>
      </c>
      <c r="II43" s="134"/>
      <c r="IJ43" s="382">
        <v>3.0239999999999996E-2</v>
      </c>
      <c r="IL43" s="134" t="s">
        <v>419</v>
      </c>
      <c r="IM43" s="134"/>
      <c r="IN43" s="382">
        <v>3.1976999999999998E-2</v>
      </c>
      <c r="IP43" s="134" t="s">
        <v>419</v>
      </c>
      <c r="IQ43" s="134"/>
      <c r="IR43" s="382">
        <v>5.5099999999999996E-2</v>
      </c>
      <c r="IT43" s="134" t="s">
        <v>419</v>
      </c>
      <c r="IU43" s="134"/>
      <c r="IV43" s="382">
        <v>2.7549999999999998E-2</v>
      </c>
      <c r="IX43" s="134" t="s">
        <v>419</v>
      </c>
      <c r="IY43" s="134"/>
      <c r="IZ43" s="382">
        <v>6.6175999999999999E-2</v>
      </c>
      <c r="JB43" s="134" t="s">
        <v>419</v>
      </c>
      <c r="JC43" s="134"/>
      <c r="JD43" s="382">
        <v>2.7000000000000003E-2</v>
      </c>
    </row>
    <row r="44" spans="2:264" x14ac:dyDescent="0.2">
      <c r="B44" s="134"/>
      <c r="C44" s="134"/>
      <c r="D44" s="124"/>
      <c r="E44" s="134"/>
      <c r="F44" s="134"/>
      <c r="G44" s="134"/>
      <c r="H44" s="124"/>
      <c r="I44" s="134"/>
      <c r="J44" s="134"/>
      <c r="K44" s="134"/>
      <c r="L44" s="124"/>
      <c r="N44" s="134"/>
      <c r="O44" s="134"/>
      <c r="P44" s="124"/>
      <c r="R44" s="134"/>
      <c r="S44" s="134"/>
      <c r="T44" s="124"/>
      <c r="V44" s="134"/>
      <c r="W44" s="134"/>
      <c r="X44" s="124"/>
      <c r="Z44" s="134"/>
      <c r="AA44" s="134"/>
      <c r="AB44" s="124"/>
      <c r="AD44" s="134"/>
      <c r="AE44" s="134"/>
      <c r="AF44" s="124"/>
      <c r="AH44" s="134"/>
      <c r="AI44" s="134"/>
      <c r="AJ44" s="124"/>
      <c r="AL44" s="134"/>
      <c r="AM44" s="134"/>
      <c r="AN44" s="124"/>
      <c r="AP44" s="134"/>
      <c r="AQ44" s="134"/>
      <c r="AR44" s="124"/>
      <c r="AT44" s="134"/>
      <c r="AU44" s="134"/>
      <c r="AV44" s="124"/>
      <c r="AX44" s="134"/>
      <c r="AY44" s="134"/>
      <c r="AZ44" s="124"/>
      <c r="BB44" s="134"/>
      <c r="BC44" s="134"/>
      <c r="BD44" s="124"/>
      <c r="BF44" s="134"/>
      <c r="BG44" s="134"/>
      <c r="BH44" s="124"/>
      <c r="BJ44" s="134"/>
      <c r="BK44" s="134"/>
      <c r="BL44" s="124"/>
      <c r="BN44" s="134"/>
      <c r="BO44" s="134"/>
      <c r="BP44" s="124"/>
      <c r="BR44" s="134"/>
      <c r="BS44" s="134"/>
      <c r="BT44" s="124"/>
      <c r="BV44" s="134"/>
      <c r="BW44" s="134"/>
      <c r="BX44" s="124"/>
      <c r="BZ44" s="134"/>
      <c r="CA44" s="134"/>
      <c r="CB44" s="124"/>
      <c r="CD44" s="134"/>
      <c r="CE44" s="134"/>
      <c r="CF44" s="124"/>
      <c r="CH44" s="134"/>
      <c r="CI44" s="134"/>
      <c r="CJ44" s="124"/>
      <c r="CL44" s="134"/>
      <c r="CM44" s="134"/>
      <c r="CN44" s="124"/>
      <c r="CP44" s="134"/>
      <c r="CQ44" s="134"/>
      <c r="CR44" s="124"/>
      <c r="CT44" s="134"/>
      <c r="CU44" s="134"/>
      <c r="CV44" s="124"/>
      <c r="CX44" s="134"/>
      <c r="CY44" s="134"/>
      <c r="CZ44" s="124"/>
      <c r="DB44" s="134"/>
      <c r="DC44" s="134"/>
      <c r="DD44" s="124"/>
      <c r="DF44" s="134"/>
      <c r="DG44" s="134"/>
      <c r="DH44" s="124"/>
      <c r="DJ44" s="134"/>
      <c r="DK44" s="134"/>
      <c r="DL44" s="124"/>
      <c r="DN44" s="134"/>
      <c r="DO44" s="134"/>
      <c r="DP44" s="124"/>
      <c r="DR44" s="134"/>
      <c r="DS44" s="134"/>
      <c r="DT44" s="124"/>
      <c r="DV44" s="134"/>
      <c r="DW44" s="134"/>
      <c r="DX44" s="124"/>
      <c r="DZ44" s="134"/>
      <c r="EA44" s="134"/>
      <c r="EB44" s="124"/>
      <c r="ED44" s="134"/>
      <c r="EE44" s="134"/>
      <c r="EF44" s="124"/>
      <c r="EH44" s="134"/>
      <c r="EI44" s="134"/>
      <c r="EJ44" s="124"/>
      <c r="EL44" s="134"/>
      <c r="EM44" s="134"/>
      <c r="EN44" s="124"/>
      <c r="EP44" s="134"/>
      <c r="EQ44" s="134"/>
      <c r="ER44" s="124"/>
      <c r="ET44" s="134"/>
      <c r="EU44" s="134"/>
      <c r="EV44" s="124"/>
      <c r="EX44" s="134"/>
      <c r="EY44" s="134"/>
      <c r="EZ44" s="124"/>
      <c r="FB44" s="134"/>
      <c r="FC44" s="134"/>
      <c r="FD44" s="124"/>
      <c r="FF44" s="134"/>
      <c r="FG44" s="134"/>
      <c r="FH44" s="124"/>
      <c r="FJ44" s="134"/>
      <c r="FK44" s="134"/>
      <c r="FL44" s="124"/>
      <c r="FN44" s="134"/>
      <c r="FO44" s="134"/>
      <c r="FP44" s="124"/>
      <c r="FR44" s="134"/>
      <c r="FS44" s="134"/>
      <c r="FT44" s="124"/>
      <c r="FV44" s="134"/>
      <c r="FW44" s="134"/>
      <c r="FX44" s="124"/>
      <c r="FZ44" s="134"/>
      <c r="GA44" s="134"/>
      <c r="GB44" s="124"/>
      <c r="GD44" s="134"/>
      <c r="GE44" s="134"/>
      <c r="GF44" s="124"/>
      <c r="GH44" s="134"/>
      <c r="GI44" s="134"/>
      <c r="GJ44" s="124"/>
      <c r="GL44" s="134"/>
      <c r="GM44" s="134"/>
      <c r="GN44" s="124"/>
      <c r="GP44" s="134"/>
      <c r="GQ44" s="134"/>
      <c r="GR44" s="124"/>
      <c r="GT44" s="134"/>
      <c r="GU44" s="134"/>
      <c r="GV44" s="124"/>
      <c r="GX44" s="134"/>
      <c r="GY44" s="134"/>
      <c r="GZ44" s="124"/>
      <c r="HB44" s="134"/>
      <c r="HC44" s="134"/>
      <c r="HD44" s="124"/>
      <c r="HF44" s="134"/>
      <c r="HG44" s="134"/>
      <c r="HH44" s="124"/>
      <c r="HJ44" s="134"/>
      <c r="HK44" s="134"/>
      <c r="HL44" s="124"/>
      <c r="HN44" s="134"/>
      <c r="HO44" s="134"/>
      <c r="HP44" s="124"/>
      <c r="HR44" s="134"/>
      <c r="HS44" s="134"/>
      <c r="HT44" s="124"/>
      <c r="HV44" s="134"/>
      <c r="HW44" s="134"/>
      <c r="HX44" s="124"/>
      <c r="HZ44" s="134"/>
      <c r="IA44" s="134"/>
      <c r="IB44" s="124"/>
      <c r="ID44" s="134"/>
      <c r="IE44" s="134"/>
      <c r="IF44" s="124"/>
      <c r="IH44" s="134"/>
      <c r="II44" s="134"/>
      <c r="IJ44" s="124"/>
      <c r="IL44" s="134"/>
      <c r="IM44" s="134"/>
      <c r="IN44" s="124"/>
      <c r="IP44" s="134"/>
      <c r="IQ44" s="134"/>
      <c r="IR44" s="124"/>
      <c r="IT44" s="134"/>
      <c r="IU44" s="134"/>
      <c r="IV44" s="124"/>
      <c r="IX44" s="134"/>
      <c r="IY44" s="134"/>
      <c r="IZ44" s="124"/>
      <c r="JB44" s="134"/>
      <c r="JC44" s="134"/>
      <c r="JD44" s="124"/>
    </row>
    <row r="45" spans="2:264" x14ac:dyDescent="0.2">
      <c r="B45" s="134" t="s">
        <v>420</v>
      </c>
      <c r="C45" s="134"/>
      <c r="D45" s="382" t="s">
        <v>421</v>
      </c>
      <c r="E45" s="134"/>
      <c r="F45" s="134" t="s">
        <v>420</v>
      </c>
      <c r="G45" s="134"/>
      <c r="H45" s="382" t="s">
        <v>422</v>
      </c>
      <c r="I45" s="134"/>
      <c r="J45" s="134" t="s">
        <v>420</v>
      </c>
      <c r="K45" s="134"/>
      <c r="L45" s="382" t="s">
        <v>423</v>
      </c>
      <c r="N45" s="134" t="s">
        <v>420</v>
      </c>
      <c r="O45" s="134"/>
      <c r="P45" s="382" t="s">
        <v>423</v>
      </c>
      <c r="R45" s="134" t="s">
        <v>420</v>
      </c>
      <c r="S45" s="134"/>
      <c r="T45" s="382" t="s">
        <v>421</v>
      </c>
      <c r="V45" s="134" t="s">
        <v>420</v>
      </c>
      <c r="W45" s="134"/>
      <c r="X45" s="382" t="s">
        <v>421</v>
      </c>
      <c r="Z45" s="134" t="s">
        <v>420</v>
      </c>
      <c r="AA45" s="134"/>
      <c r="AB45" s="382" t="s">
        <v>423</v>
      </c>
      <c r="AD45" s="134" t="s">
        <v>420</v>
      </c>
      <c r="AE45" s="134"/>
      <c r="AF45" s="382" t="s">
        <v>421</v>
      </c>
      <c r="AH45" s="134" t="s">
        <v>420</v>
      </c>
      <c r="AI45" s="134"/>
      <c r="AJ45" s="382" t="s">
        <v>421</v>
      </c>
      <c r="AL45" s="134" t="s">
        <v>420</v>
      </c>
      <c r="AM45" s="134"/>
      <c r="AN45" s="382" t="s">
        <v>421</v>
      </c>
      <c r="AP45" s="134" t="s">
        <v>420</v>
      </c>
      <c r="AQ45" s="134"/>
      <c r="AR45" s="382" t="s">
        <v>423</v>
      </c>
      <c r="AT45" s="134" t="s">
        <v>420</v>
      </c>
      <c r="AU45" s="134"/>
      <c r="AV45" s="382" t="s">
        <v>423</v>
      </c>
      <c r="AX45" s="134" t="s">
        <v>420</v>
      </c>
      <c r="AY45" s="134"/>
      <c r="AZ45" s="382" t="s">
        <v>423</v>
      </c>
      <c r="BB45" s="134" t="s">
        <v>420</v>
      </c>
      <c r="BC45" s="134"/>
      <c r="BD45" s="382" t="s">
        <v>423</v>
      </c>
      <c r="BF45" s="134" t="s">
        <v>420</v>
      </c>
      <c r="BG45" s="134"/>
      <c r="BH45" s="382" t="s">
        <v>423</v>
      </c>
      <c r="BJ45" s="134" t="s">
        <v>420</v>
      </c>
      <c r="BK45" s="134"/>
      <c r="BL45" s="382" t="s">
        <v>421</v>
      </c>
      <c r="BN45" s="134" t="s">
        <v>420</v>
      </c>
      <c r="BO45" s="134"/>
      <c r="BP45" s="382" t="s">
        <v>423</v>
      </c>
      <c r="BR45" s="134" t="s">
        <v>420</v>
      </c>
      <c r="BS45" s="134"/>
      <c r="BT45" s="382" t="s">
        <v>421</v>
      </c>
      <c r="BV45" s="134" t="s">
        <v>420</v>
      </c>
      <c r="BW45" s="134"/>
      <c r="BX45" s="382" t="s">
        <v>421</v>
      </c>
      <c r="BZ45" s="134" t="s">
        <v>420</v>
      </c>
      <c r="CA45" s="134"/>
      <c r="CB45" s="382" t="s">
        <v>423</v>
      </c>
      <c r="CD45" s="134" t="s">
        <v>420</v>
      </c>
      <c r="CE45" s="134"/>
      <c r="CF45" s="382" t="s">
        <v>421</v>
      </c>
      <c r="CH45" s="134" t="s">
        <v>420</v>
      </c>
      <c r="CI45" s="134"/>
      <c r="CJ45" s="382" t="s">
        <v>421</v>
      </c>
      <c r="CL45" s="134" t="s">
        <v>420</v>
      </c>
      <c r="CM45" s="134"/>
      <c r="CN45" s="382" t="s">
        <v>423</v>
      </c>
      <c r="CP45" s="134" t="s">
        <v>420</v>
      </c>
      <c r="CQ45" s="134"/>
      <c r="CR45" s="382" t="s">
        <v>423</v>
      </c>
      <c r="CT45" s="134" t="s">
        <v>420</v>
      </c>
      <c r="CU45" s="134"/>
      <c r="CV45" s="382" t="s">
        <v>421</v>
      </c>
      <c r="CX45" s="134" t="s">
        <v>420</v>
      </c>
      <c r="CY45" s="134"/>
      <c r="CZ45" s="382" t="s">
        <v>423</v>
      </c>
      <c r="DB45" s="134" t="s">
        <v>420</v>
      </c>
      <c r="DC45" s="134"/>
      <c r="DD45" s="382" t="s">
        <v>421</v>
      </c>
      <c r="DF45" s="134" t="s">
        <v>420</v>
      </c>
      <c r="DG45" s="134"/>
      <c r="DH45" s="382" t="s">
        <v>423</v>
      </c>
      <c r="DJ45" s="134" t="s">
        <v>420</v>
      </c>
      <c r="DK45" s="134"/>
      <c r="DL45" s="382" t="s">
        <v>422</v>
      </c>
      <c r="DN45" s="134" t="s">
        <v>420</v>
      </c>
      <c r="DO45" s="134"/>
      <c r="DP45" s="382" t="s">
        <v>423</v>
      </c>
      <c r="DR45" s="134" t="s">
        <v>420</v>
      </c>
      <c r="DS45" s="134"/>
      <c r="DT45" s="382" t="s">
        <v>421</v>
      </c>
      <c r="DV45" s="134" t="s">
        <v>420</v>
      </c>
      <c r="DW45" s="134"/>
      <c r="DX45" s="382" t="s">
        <v>423</v>
      </c>
      <c r="DZ45" s="134" t="s">
        <v>420</v>
      </c>
      <c r="EA45" s="134"/>
      <c r="EB45" s="382" t="s">
        <v>423</v>
      </c>
      <c r="ED45" s="134" t="s">
        <v>420</v>
      </c>
      <c r="EE45" s="134"/>
      <c r="EF45" s="382" t="s">
        <v>423</v>
      </c>
      <c r="EH45" s="134" t="s">
        <v>420</v>
      </c>
      <c r="EI45" s="134"/>
      <c r="EJ45" s="382" t="s">
        <v>423</v>
      </c>
      <c r="EL45" s="134" t="s">
        <v>420</v>
      </c>
      <c r="EM45" s="134"/>
      <c r="EN45" s="382" t="s">
        <v>421</v>
      </c>
      <c r="EP45" s="134" t="s">
        <v>420</v>
      </c>
      <c r="EQ45" s="134"/>
      <c r="ER45" s="382" t="s">
        <v>423</v>
      </c>
      <c r="ET45" s="134" t="s">
        <v>420</v>
      </c>
      <c r="EU45" s="134"/>
      <c r="EV45" s="382" t="s">
        <v>423</v>
      </c>
      <c r="EX45" s="134" t="s">
        <v>420</v>
      </c>
      <c r="EY45" s="134"/>
      <c r="EZ45" s="382" t="s">
        <v>423</v>
      </c>
      <c r="FB45" s="134" t="s">
        <v>420</v>
      </c>
      <c r="FC45" s="134"/>
      <c r="FD45" s="382" t="s">
        <v>421</v>
      </c>
      <c r="FF45" s="134" t="s">
        <v>420</v>
      </c>
      <c r="FG45" s="134"/>
      <c r="FH45" s="382" t="s">
        <v>421</v>
      </c>
      <c r="FJ45" s="134" t="s">
        <v>420</v>
      </c>
      <c r="FK45" s="134"/>
      <c r="FL45" s="382" t="s">
        <v>423</v>
      </c>
      <c r="FN45" s="134" t="s">
        <v>420</v>
      </c>
      <c r="FO45" s="134"/>
      <c r="FP45" s="382" t="s">
        <v>421</v>
      </c>
      <c r="FR45" s="134" t="s">
        <v>420</v>
      </c>
      <c r="FS45" s="134"/>
      <c r="FT45" s="382" t="s">
        <v>421</v>
      </c>
      <c r="FV45" s="134" t="s">
        <v>420</v>
      </c>
      <c r="FW45" s="134"/>
      <c r="FX45" s="382" t="s">
        <v>423</v>
      </c>
      <c r="FZ45" s="134" t="s">
        <v>420</v>
      </c>
      <c r="GA45" s="134"/>
      <c r="GB45" s="382" t="s">
        <v>423</v>
      </c>
      <c r="GD45" s="134" t="s">
        <v>420</v>
      </c>
      <c r="GE45" s="134"/>
      <c r="GF45" s="382" t="s">
        <v>423</v>
      </c>
      <c r="GH45" s="134" t="s">
        <v>420</v>
      </c>
      <c r="GI45" s="134"/>
      <c r="GJ45" s="382" t="s">
        <v>421</v>
      </c>
      <c r="GL45" s="134" t="s">
        <v>420</v>
      </c>
      <c r="GM45" s="134"/>
      <c r="GN45" s="382" t="s">
        <v>423</v>
      </c>
      <c r="GP45" s="134" t="s">
        <v>420</v>
      </c>
      <c r="GQ45" s="134"/>
      <c r="GR45" s="382" t="s">
        <v>422</v>
      </c>
      <c r="GT45" s="134" t="s">
        <v>420</v>
      </c>
      <c r="GU45" s="134"/>
      <c r="GV45" s="382" t="s">
        <v>423</v>
      </c>
      <c r="GX45" s="134" t="s">
        <v>420</v>
      </c>
      <c r="GY45" s="134"/>
      <c r="GZ45" s="382" t="s">
        <v>423</v>
      </c>
      <c r="HB45" s="134" t="s">
        <v>420</v>
      </c>
      <c r="HC45" s="134"/>
      <c r="HD45" s="382" t="s">
        <v>424</v>
      </c>
      <c r="HF45" s="134" t="s">
        <v>420</v>
      </c>
      <c r="HG45" s="134"/>
      <c r="HH45" s="382" t="s">
        <v>424</v>
      </c>
      <c r="HJ45" s="134" t="s">
        <v>420</v>
      </c>
      <c r="HK45" s="134"/>
      <c r="HL45" s="382" t="s">
        <v>423</v>
      </c>
      <c r="HN45" s="134" t="s">
        <v>420</v>
      </c>
      <c r="HO45" s="134"/>
      <c r="HP45" s="382" t="s">
        <v>424</v>
      </c>
      <c r="HR45" s="134" t="s">
        <v>420</v>
      </c>
      <c r="HS45" s="134"/>
      <c r="HT45" s="382" t="s">
        <v>424</v>
      </c>
      <c r="HV45" s="134" t="s">
        <v>420</v>
      </c>
      <c r="HW45" s="134"/>
      <c r="HX45" s="382" t="s">
        <v>424</v>
      </c>
      <c r="HZ45" s="134" t="s">
        <v>420</v>
      </c>
      <c r="IA45" s="134"/>
      <c r="IB45" s="382" t="s">
        <v>424</v>
      </c>
      <c r="ID45" s="134" t="s">
        <v>420</v>
      </c>
      <c r="IE45" s="134"/>
      <c r="IF45" s="382" t="s">
        <v>423</v>
      </c>
      <c r="IH45" s="134" t="s">
        <v>420</v>
      </c>
      <c r="II45" s="134"/>
      <c r="IJ45" s="382" t="s">
        <v>424</v>
      </c>
      <c r="IL45" s="134" t="s">
        <v>420</v>
      </c>
      <c r="IM45" s="134"/>
      <c r="IN45" s="382" t="s">
        <v>423</v>
      </c>
      <c r="IP45" s="134" t="s">
        <v>420</v>
      </c>
      <c r="IQ45" s="134"/>
      <c r="IR45" s="382" t="s">
        <v>424</v>
      </c>
      <c r="IT45" s="134" t="s">
        <v>420</v>
      </c>
      <c r="IU45" s="134"/>
      <c r="IV45" s="382" t="s">
        <v>424</v>
      </c>
      <c r="IX45" s="134" t="s">
        <v>420</v>
      </c>
      <c r="IY45" s="134"/>
      <c r="IZ45" s="382" t="s">
        <v>423</v>
      </c>
      <c r="JB45" s="134" t="s">
        <v>420</v>
      </c>
      <c r="JC45" s="134"/>
      <c r="JD45" s="382" t="s">
        <v>424</v>
      </c>
    </row>
    <row r="46" spans="2:264" x14ac:dyDescent="0.2">
      <c r="B46" s="134"/>
      <c r="C46" s="134"/>
      <c r="D46" s="124"/>
      <c r="E46" s="134"/>
      <c r="F46" s="134"/>
      <c r="G46" s="134"/>
      <c r="H46" s="124"/>
      <c r="I46" s="134"/>
      <c r="J46" s="134"/>
      <c r="K46" s="134"/>
      <c r="L46" s="124"/>
      <c r="N46" s="134"/>
      <c r="O46" s="134"/>
      <c r="P46" s="124"/>
      <c r="R46" s="134"/>
      <c r="S46" s="134"/>
      <c r="T46" s="124"/>
      <c r="V46" s="134"/>
      <c r="W46" s="134"/>
      <c r="X46" s="124"/>
      <c r="Z46" s="134"/>
      <c r="AA46" s="134"/>
      <c r="AB46" s="124"/>
      <c r="AD46" s="134"/>
      <c r="AE46" s="134"/>
      <c r="AF46" s="124"/>
      <c r="AH46" s="134"/>
      <c r="AI46" s="134"/>
      <c r="AJ46" s="124"/>
      <c r="AL46" s="134"/>
      <c r="AM46" s="134"/>
      <c r="AN46" s="124"/>
      <c r="AP46" s="134"/>
      <c r="AQ46" s="134"/>
      <c r="AR46" s="124"/>
      <c r="AT46" s="134"/>
      <c r="AU46" s="134"/>
      <c r="AV46" s="124"/>
      <c r="AX46" s="134"/>
      <c r="AY46" s="134"/>
      <c r="AZ46" s="124"/>
      <c r="BB46" s="134"/>
      <c r="BC46" s="134"/>
      <c r="BD46" s="124"/>
      <c r="BF46" s="134"/>
      <c r="BG46" s="134"/>
      <c r="BH46" s="124"/>
      <c r="BJ46" s="134"/>
      <c r="BK46" s="134"/>
      <c r="BL46" s="124"/>
      <c r="BN46" s="134"/>
      <c r="BO46" s="134"/>
      <c r="BP46" s="124"/>
      <c r="BR46" s="134"/>
      <c r="BS46" s="134"/>
      <c r="BT46" s="124"/>
      <c r="BV46" s="134"/>
      <c r="BW46" s="134"/>
      <c r="BX46" s="124"/>
      <c r="BZ46" s="134"/>
      <c r="CA46" s="134"/>
      <c r="CB46" s="124"/>
      <c r="CD46" s="134"/>
      <c r="CE46" s="134"/>
      <c r="CF46" s="124"/>
      <c r="CH46" s="134"/>
      <c r="CI46" s="134"/>
      <c r="CJ46" s="124"/>
      <c r="CL46" s="134"/>
      <c r="CM46" s="134"/>
      <c r="CN46" s="124"/>
      <c r="CP46" s="134"/>
      <c r="CQ46" s="134"/>
      <c r="CR46" s="124"/>
      <c r="CT46" s="134"/>
      <c r="CU46" s="134"/>
      <c r="CV46" s="124"/>
      <c r="CX46" s="134"/>
      <c r="CY46" s="134"/>
      <c r="CZ46" s="124"/>
      <c r="DB46" s="134"/>
      <c r="DC46" s="134"/>
      <c r="DD46" s="124"/>
      <c r="DF46" s="134"/>
      <c r="DG46" s="134"/>
      <c r="DH46" s="124"/>
      <c r="DJ46" s="134"/>
      <c r="DK46" s="134"/>
      <c r="DL46" s="124"/>
      <c r="DN46" s="134"/>
      <c r="DO46" s="134"/>
      <c r="DP46" s="124"/>
      <c r="DR46" s="134"/>
      <c r="DS46" s="134"/>
      <c r="DT46" s="124"/>
      <c r="DV46" s="134"/>
      <c r="DW46" s="134"/>
      <c r="DX46" s="124"/>
      <c r="DZ46" s="134"/>
      <c r="EA46" s="134"/>
      <c r="EB46" s="124"/>
      <c r="ED46" s="134"/>
      <c r="EE46" s="134"/>
      <c r="EF46" s="124"/>
      <c r="EH46" s="134"/>
      <c r="EI46" s="134"/>
      <c r="EJ46" s="124"/>
      <c r="EL46" s="134"/>
      <c r="EM46" s="134"/>
      <c r="EN46" s="124"/>
      <c r="EP46" s="134"/>
      <c r="EQ46" s="134"/>
      <c r="ER46" s="124"/>
      <c r="ET46" s="134"/>
      <c r="EU46" s="134"/>
      <c r="EV46" s="124"/>
      <c r="EX46" s="134"/>
      <c r="EY46" s="134"/>
      <c r="EZ46" s="124"/>
      <c r="FB46" s="134"/>
      <c r="FC46" s="134"/>
      <c r="FD46" s="124"/>
      <c r="FF46" s="134"/>
      <c r="FG46" s="134"/>
      <c r="FH46" s="124"/>
      <c r="FJ46" s="134"/>
      <c r="FK46" s="134"/>
      <c r="FL46" s="124"/>
      <c r="FN46" s="134"/>
      <c r="FO46" s="134"/>
      <c r="FP46" s="124"/>
      <c r="FR46" s="134"/>
      <c r="FS46" s="134"/>
      <c r="FT46" s="124"/>
      <c r="FV46" s="134"/>
      <c r="FW46" s="134"/>
      <c r="FX46" s="124"/>
      <c r="FZ46" s="134"/>
      <c r="GA46" s="134"/>
      <c r="GB46" s="124"/>
      <c r="GD46" s="134"/>
      <c r="GE46" s="134"/>
      <c r="GF46" s="124"/>
      <c r="GH46" s="134"/>
      <c r="GI46" s="134"/>
      <c r="GJ46" s="124"/>
      <c r="GL46" s="134"/>
      <c r="GM46" s="134"/>
      <c r="GN46" s="124"/>
      <c r="GP46" s="134"/>
      <c r="GQ46" s="134"/>
      <c r="GR46" s="124"/>
      <c r="GT46" s="134"/>
      <c r="GU46" s="134"/>
      <c r="GV46" s="124"/>
      <c r="GX46" s="134"/>
      <c r="GY46" s="134"/>
      <c r="GZ46" s="124"/>
      <c r="HB46" s="134"/>
      <c r="HC46" s="134"/>
      <c r="HD46" s="124"/>
      <c r="HF46" s="134"/>
      <c r="HG46" s="134"/>
      <c r="HH46" s="124"/>
      <c r="HJ46" s="134"/>
      <c r="HK46" s="134"/>
      <c r="HL46" s="124"/>
      <c r="HN46" s="134"/>
      <c r="HO46" s="134"/>
      <c r="HP46" s="124"/>
      <c r="HR46" s="134"/>
      <c r="HS46" s="134"/>
      <c r="HT46" s="124"/>
      <c r="HV46" s="134"/>
      <c r="HW46" s="134"/>
      <c r="HX46" s="124"/>
      <c r="HZ46" s="134"/>
      <c r="IA46" s="134"/>
      <c r="IB46" s="124"/>
      <c r="ID46" s="134"/>
      <c r="IE46" s="134"/>
      <c r="IF46" s="124"/>
      <c r="IH46" s="134"/>
      <c r="II46" s="134"/>
      <c r="IJ46" s="124"/>
      <c r="IL46" s="134"/>
      <c r="IM46" s="134"/>
      <c r="IN46" s="124"/>
      <c r="IP46" s="134"/>
      <c r="IQ46" s="134"/>
      <c r="IR46" s="124"/>
      <c r="IT46" s="134"/>
      <c r="IU46" s="134"/>
      <c r="IV46" s="124"/>
      <c r="IX46" s="134"/>
      <c r="IY46" s="134"/>
      <c r="IZ46" s="124"/>
      <c r="JB46" s="134"/>
      <c r="JC46" s="134"/>
      <c r="JD46" s="124"/>
    </row>
    <row r="47" spans="2:264" x14ac:dyDescent="0.2">
      <c r="B47" s="134" t="s">
        <v>425</v>
      </c>
      <c r="C47" s="134"/>
      <c r="D47" s="382" t="s">
        <v>426</v>
      </c>
      <c r="E47" s="134"/>
      <c r="F47" s="134" t="s">
        <v>425</v>
      </c>
      <c r="G47" s="134"/>
      <c r="H47" s="382" t="s">
        <v>426</v>
      </c>
      <c r="I47" s="134"/>
      <c r="J47" s="134" t="s">
        <v>425</v>
      </c>
      <c r="K47" s="134"/>
      <c r="L47" s="382" t="s">
        <v>426</v>
      </c>
      <c r="N47" s="134" t="s">
        <v>425</v>
      </c>
      <c r="O47" s="134"/>
      <c r="P47" s="382" t="s">
        <v>426</v>
      </c>
      <c r="R47" s="134" t="s">
        <v>425</v>
      </c>
      <c r="S47" s="134"/>
      <c r="T47" s="382" t="s">
        <v>426</v>
      </c>
      <c r="V47" s="134" t="s">
        <v>425</v>
      </c>
      <c r="W47" s="134"/>
      <c r="X47" s="382" t="s">
        <v>426</v>
      </c>
      <c r="Z47" s="134" t="s">
        <v>425</v>
      </c>
      <c r="AA47" s="134"/>
      <c r="AB47" s="382" t="s">
        <v>426</v>
      </c>
      <c r="AD47" s="134" t="s">
        <v>425</v>
      </c>
      <c r="AE47" s="134"/>
      <c r="AF47" s="382" t="s">
        <v>426</v>
      </c>
      <c r="AH47" s="134" t="s">
        <v>425</v>
      </c>
      <c r="AI47" s="134"/>
      <c r="AJ47" s="382" t="s">
        <v>426</v>
      </c>
      <c r="AL47" s="134" t="s">
        <v>425</v>
      </c>
      <c r="AM47" s="134"/>
      <c r="AN47" s="382" t="s">
        <v>426</v>
      </c>
      <c r="AP47" s="134" t="s">
        <v>425</v>
      </c>
      <c r="AQ47" s="134"/>
      <c r="AR47" s="382" t="s">
        <v>426</v>
      </c>
      <c r="AT47" s="134" t="s">
        <v>425</v>
      </c>
      <c r="AU47" s="134"/>
      <c r="AV47" s="382" t="s">
        <v>426</v>
      </c>
      <c r="AX47" s="134" t="s">
        <v>425</v>
      </c>
      <c r="AY47" s="134"/>
      <c r="AZ47" s="382" t="s">
        <v>426</v>
      </c>
      <c r="BB47" s="134" t="s">
        <v>425</v>
      </c>
      <c r="BC47" s="134"/>
      <c r="BD47" s="382" t="s">
        <v>426</v>
      </c>
      <c r="BF47" s="134" t="s">
        <v>425</v>
      </c>
      <c r="BG47" s="134"/>
      <c r="BH47" s="382" t="s">
        <v>426</v>
      </c>
      <c r="BJ47" s="134" t="s">
        <v>425</v>
      </c>
      <c r="BK47" s="134"/>
      <c r="BL47" s="382" t="s">
        <v>426</v>
      </c>
      <c r="BN47" s="134" t="s">
        <v>425</v>
      </c>
      <c r="BO47" s="134"/>
      <c r="BP47" s="382" t="s">
        <v>426</v>
      </c>
      <c r="BR47" s="134" t="s">
        <v>425</v>
      </c>
      <c r="BS47" s="134"/>
      <c r="BT47" s="382" t="s">
        <v>426</v>
      </c>
      <c r="BV47" s="134" t="s">
        <v>425</v>
      </c>
      <c r="BW47" s="134"/>
      <c r="BX47" s="382" t="s">
        <v>426</v>
      </c>
      <c r="BZ47" s="134" t="s">
        <v>425</v>
      </c>
      <c r="CA47" s="134"/>
      <c r="CB47" s="382" t="s">
        <v>426</v>
      </c>
      <c r="CD47" s="134" t="s">
        <v>425</v>
      </c>
      <c r="CE47" s="134"/>
      <c r="CF47" s="382" t="s">
        <v>426</v>
      </c>
      <c r="CH47" s="134" t="s">
        <v>425</v>
      </c>
      <c r="CI47" s="134"/>
      <c r="CJ47" s="382" t="s">
        <v>426</v>
      </c>
      <c r="CL47" s="134" t="s">
        <v>425</v>
      </c>
      <c r="CM47" s="134"/>
      <c r="CN47" s="382" t="s">
        <v>426</v>
      </c>
      <c r="CP47" s="134" t="s">
        <v>425</v>
      </c>
      <c r="CQ47" s="134"/>
      <c r="CR47" s="382" t="s">
        <v>427</v>
      </c>
      <c r="CT47" s="134" t="s">
        <v>425</v>
      </c>
      <c r="CU47" s="134"/>
      <c r="CV47" s="382" t="s">
        <v>426</v>
      </c>
      <c r="CX47" s="134" t="s">
        <v>425</v>
      </c>
      <c r="CY47" s="134"/>
      <c r="CZ47" s="382" t="s">
        <v>426</v>
      </c>
      <c r="DB47" s="134" t="s">
        <v>425</v>
      </c>
      <c r="DC47" s="134"/>
      <c r="DD47" s="382" t="s">
        <v>426</v>
      </c>
      <c r="DF47" s="134" t="s">
        <v>425</v>
      </c>
      <c r="DG47" s="134"/>
      <c r="DH47" s="382" t="s">
        <v>426</v>
      </c>
      <c r="DJ47" s="134" t="s">
        <v>425</v>
      </c>
      <c r="DK47" s="134"/>
      <c r="DL47" s="382" t="s">
        <v>426</v>
      </c>
      <c r="DN47" s="134" t="s">
        <v>425</v>
      </c>
      <c r="DO47" s="134"/>
      <c r="DP47" s="382" t="s">
        <v>426</v>
      </c>
      <c r="DR47" s="134" t="s">
        <v>425</v>
      </c>
      <c r="DS47" s="134"/>
      <c r="DT47" s="382" t="s">
        <v>426</v>
      </c>
      <c r="DV47" s="134" t="s">
        <v>425</v>
      </c>
      <c r="DW47" s="134"/>
      <c r="DX47" s="382" t="s">
        <v>426</v>
      </c>
      <c r="DZ47" s="134" t="s">
        <v>425</v>
      </c>
      <c r="EA47" s="134"/>
      <c r="EB47" s="382" t="s">
        <v>426</v>
      </c>
      <c r="ED47" s="134" t="s">
        <v>425</v>
      </c>
      <c r="EE47" s="134"/>
      <c r="EF47" s="382" t="s">
        <v>426</v>
      </c>
      <c r="EH47" s="134" t="s">
        <v>425</v>
      </c>
      <c r="EI47" s="134"/>
      <c r="EJ47" s="382" t="s">
        <v>426</v>
      </c>
      <c r="EL47" s="134" t="s">
        <v>425</v>
      </c>
      <c r="EM47" s="134"/>
      <c r="EN47" s="382" t="s">
        <v>426</v>
      </c>
      <c r="EP47" s="134" t="s">
        <v>425</v>
      </c>
      <c r="EQ47" s="134"/>
      <c r="ER47" s="382" t="s">
        <v>426</v>
      </c>
      <c r="ET47" s="134" t="s">
        <v>425</v>
      </c>
      <c r="EU47" s="134"/>
      <c r="EV47" s="382" t="s">
        <v>426</v>
      </c>
      <c r="EX47" s="134" t="s">
        <v>425</v>
      </c>
      <c r="EY47" s="134"/>
      <c r="EZ47" s="382" t="s">
        <v>426</v>
      </c>
      <c r="FB47" s="134" t="s">
        <v>425</v>
      </c>
      <c r="FC47" s="134"/>
      <c r="FD47" s="382" t="s">
        <v>426</v>
      </c>
      <c r="FF47" s="134" t="s">
        <v>425</v>
      </c>
      <c r="FG47" s="134"/>
      <c r="FH47" s="382" t="s">
        <v>426</v>
      </c>
      <c r="FJ47" s="134" t="s">
        <v>425</v>
      </c>
      <c r="FK47" s="134"/>
      <c r="FL47" s="382" t="s">
        <v>426</v>
      </c>
      <c r="FN47" s="134" t="s">
        <v>425</v>
      </c>
      <c r="FO47" s="134"/>
      <c r="FP47" s="382" t="s">
        <v>426</v>
      </c>
      <c r="FR47" s="134" t="s">
        <v>425</v>
      </c>
      <c r="FS47" s="134"/>
      <c r="FT47" s="382" t="s">
        <v>426</v>
      </c>
      <c r="FV47" s="134" t="s">
        <v>425</v>
      </c>
      <c r="FW47" s="134"/>
      <c r="FX47" s="382" t="s">
        <v>426</v>
      </c>
      <c r="FZ47" s="134" t="s">
        <v>425</v>
      </c>
      <c r="GA47" s="134"/>
      <c r="GB47" s="382" t="s">
        <v>426</v>
      </c>
      <c r="GD47" s="134" t="s">
        <v>425</v>
      </c>
      <c r="GE47" s="134"/>
      <c r="GF47" s="382" t="s">
        <v>426</v>
      </c>
      <c r="GH47" s="134" t="s">
        <v>425</v>
      </c>
      <c r="GI47" s="134"/>
      <c r="GJ47" s="382" t="s">
        <v>426</v>
      </c>
      <c r="GL47" s="134" t="s">
        <v>425</v>
      </c>
      <c r="GM47" s="134"/>
      <c r="GN47" s="382" t="s">
        <v>426</v>
      </c>
      <c r="GP47" s="134" t="s">
        <v>425</v>
      </c>
      <c r="GQ47" s="134"/>
      <c r="GR47" s="382" t="s">
        <v>426</v>
      </c>
      <c r="GT47" s="134" t="s">
        <v>425</v>
      </c>
      <c r="GU47" s="134"/>
      <c r="GV47" s="382" t="s">
        <v>426</v>
      </c>
      <c r="GX47" s="134" t="s">
        <v>425</v>
      </c>
      <c r="GY47" s="134"/>
      <c r="GZ47" s="382" t="s">
        <v>426</v>
      </c>
      <c r="HB47" s="134" t="s">
        <v>425</v>
      </c>
      <c r="HC47" s="134"/>
      <c r="HD47" s="382" t="s">
        <v>426</v>
      </c>
      <c r="HF47" s="134" t="s">
        <v>425</v>
      </c>
      <c r="HG47" s="134"/>
      <c r="HH47" s="382" t="s">
        <v>426</v>
      </c>
      <c r="HJ47" s="134" t="s">
        <v>425</v>
      </c>
      <c r="HK47" s="134"/>
      <c r="HL47" s="382" t="s">
        <v>426</v>
      </c>
      <c r="HN47" s="134" t="s">
        <v>425</v>
      </c>
      <c r="HO47" s="134"/>
      <c r="HP47" s="382" t="s">
        <v>426</v>
      </c>
      <c r="HR47" s="134" t="s">
        <v>425</v>
      </c>
      <c r="HS47" s="134"/>
      <c r="HT47" s="382" t="s">
        <v>426</v>
      </c>
      <c r="HV47" s="134" t="s">
        <v>425</v>
      </c>
      <c r="HW47" s="134"/>
      <c r="HX47" s="382" t="s">
        <v>426</v>
      </c>
      <c r="HZ47" s="134" t="s">
        <v>425</v>
      </c>
      <c r="IA47" s="134"/>
      <c r="IB47" s="382" t="s">
        <v>426</v>
      </c>
      <c r="ID47" s="134" t="s">
        <v>425</v>
      </c>
      <c r="IE47" s="134"/>
      <c r="IF47" s="382" t="s">
        <v>426</v>
      </c>
      <c r="IH47" s="134" t="s">
        <v>425</v>
      </c>
      <c r="II47" s="134"/>
      <c r="IJ47" s="382" t="s">
        <v>426</v>
      </c>
      <c r="IL47" s="134" t="s">
        <v>425</v>
      </c>
      <c r="IM47" s="134"/>
      <c r="IN47" s="382" t="s">
        <v>426</v>
      </c>
      <c r="IP47" s="134" t="s">
        <v>425</v>
      </c>
      <c r="IQ47" s="134"/>
      <c r="IR47" s="382" t="s">
        <v>426</v>
      </c>
      <c r="IT47" s="134" t="s">
        <v>425</v>
      </c>
      <c r="IU47" s="134"/>
      <c r="IV47" s="382" t="s">
        <v>426</v>
      </c>
      <c r="IX47" s="134" t="s">
        <v>425</v>
      </c>
      <c r="IY47" s="134"/>
      <c r="IZ47" s="382" t="s">
        <v>426</v>
      </c>
      <c r="JB47" s="134" t="s">
        <v>425</v>
      </c>
      <c r="JC47" s="134"/>
      <c r="JD47" s="382" t="s">
        <v>426</v>
      </c>
    </row>
    <row r="48" spans="2:264" x14ac:dyDescent="0.2">
      <c r="B48" s="4"/>
      <c r="D48" s="124"/>
      <c r="E48" s="134"/>
      <c r="F48" s="4"/>
      <c r="H48" s="124"/>
      <c r="I48" s="134"/>
      <c r="J48" s="4"/>
      <c r="L48" s="124"/>
      <c r="N48" s="4"/>
      <c r="P48" s="124"/>
      <c r="R48" s="4"/>
      <c r="T48" s="124"/>
      <c r="V48" s="4"/>
      <c r="X48" s="124"/>
      <c r="Z48" s="4"/>
      <c r="AB48" s="124"/>
      <c r="AD48" s="4"/>
      <c r="AF48" s="124"/>
      <c r="AH48" s="4"/>
      <c r="AJ48" s="124"/>
      <c r="AL48" s="4"/>
      <c r="AN48" s="124"/>
      <c r="AP48" s="4"/>
      <c r="AR48" s="124"/>
      <c r="AT48" s="4"/>
      <c r="AV48" s="124"/>
      <c r="AX48" s="4"/>
      <c r="AZ48" s="124"/>
      <c r="BB48" s="4"/>
      <c r="BD48" s="124"/>
      <c r="BF48" s="4"/>
      <c r="BH48" s="124"/>
      <c r="BJ48" s="4"/>
      <c r="BL48" s="124"/>
      <c r="BN48" s="4"/>
      <c r="BP48" s="124"/>
      <c r="BR48" s="4"/>
      <c r="BT48" s="124"/>
      <c r="BV48" s="4"/>
      <c r="BX48" s="124"/>
      <c r="BZ48" s="4"/>
      <c r="CB48" s="124"/>
      <c r="CD48" s="4"/>
      <c r="CF48" s="124"/>
      <c r="CH48" s="4"/>
      <c r="CJ48" s="124"/>
      <c r="CL48" s="4"/>
      <c r="CN48" s="124"/>
      <c r="CP48" s="4"/>
      <c r="CR48" s="124"/>
      <c r="CT48" s="4"/>
      <c r="CV48" s="124"/>
      <c r="CX48" s="4"/>
      <c r="CZ48" s="124"/>
      <c r="DB48" s="4"/>
      <c r="DD48" s="124"/>
      <c r="DF48" s="4"/>
      <c r="DH48" s="124"/>
      <c r="DJ48" s="4"/>
      <c r="DL48" s="124"/>
      <c r="DN48" s="4"/>
      <c r="DP48" s="124"/>
      <c r="DR48" s="4"/>
      <c r="DT48" s="124"/>
      <c r="DV48" s="4"/>
      <c r="DX48" s="124"/>
      <c r="DZ48" s="4"/>
      <c r="EB48" s="124"/>
      <c r="ED48" s="4"/>
      <c r="EF48" s="124"/>
      <c r="EH48" s="4"/>
      <c r="EJ48" s="124"/>
      <c r="EL48" s="4"/>
      <c r="EN48" s="124"/>
      <c r="EP48" s="4"/>
      <c r="ER48" s="124"/>
      <c r="ET48" s="4"/>
      <c r="EV48" s="124"/>
      <c r="EX48" s="4"/>
      <c r="EZ48" s="124"/>
      <c r="FB48" s="4"/>
      <c r="FD48" s="124"/>
      <c r="FF48" s="4"/>
      <c r="FH48" s="124"/>
      <c r="FJ48" s="4"/>
      <c r="FL48" s="124"/>
      <c r="FN48" s="4"/>
      <c r="FP48" s="124"/>
      <c r="FR48" s="4"/>
      <c r="FT48" s="124"/>
      <c r="FV48" s="4"/>
      <c r="FX48" s="124"/>
      <c r="FZ48" s="4"/>
      <c r="GB48" s="124"/>
      <c r="GD48" s="4"/>
      <c r="GF48" s="124"/>
      <c r="GH48" s="4"/>
      <c r="GJ48" s="124"/>
      <c r="GL48" s="4"/>
      <c r="GN48" s="124"/>
      <c r="GP48" s="4"/>
      <c r="GR48" s="124"/>
      <c r="GT48" s="4"/>
      <c r="GV48" s="124"/>
      <c r="GX48" s="4"/>
      <c r="GZ48" s="124"/>
      <c r="HB48" s="4"/>
      <c r="HD48" s="124"/>
      <c r="HF48" s="4"/>
      <c r="HH48" s="124"/>
      <c r="HJ48" s="4"/>
      <c r="HL48" s="124"/>
      <c r="HN48" s="4"/>
      <c r="HP48" s="124"/>
      <c r="HR48" s="4"/>
      <c r="HT48" s="124"/>
      <c r="HV48" s="4"/>
      <c r="HX48" s="124"/>
      <c r="HZ48" s="4"/>
      <c r="IB48" s="124"/>
      <c r="ID48" s="4"/>
      <c r="IF48" s="124"/>
      <c r="IH48" s="4"/>
      <c r="IJ48" s="124"/>
      <c r="IL48" s="4"/>
      <c r="IN48" s="124"/>
      <c r="IP48" s="4"/>
      <c r="IR48" s="124"/>
      <c r="IT48" s="4"/>
      <c r="IV48" s="124"/>
      <c r="IX48" s="4"/>
      <c r="IZ48" s="124"/>
      <c r="JB48" s="4"/>
      <c r="JD48" s="124"/>
    </row>
    <row r="49" spans="2:264" x14ac:dyDescent="0.2">
      <c r="B49" s="134" t="s">
        <v>428</v>
      </c>
      <c r="D49" s="382" t="s">
        <v>426</v>
      </c>
      <c r="F49" s="134" t="s">
        <v>428</v>
      </c>
      <c r="H49" s="382" t="s">
        <v>426</v>
      </c>
      <c r="J49" s="134" t="s">
        <v>428</v>
      </c>
      <c r="L49" s="382" t="s">
        <v>426</v>
      </c>
      <c r="N49" s="134" t="s">
        <v>428</v>
      </c>
      <c r="P49" s="382" t="s">
        <v>426</v>
      </c>
      <c r="R49" s="134" t="s">
        <v>428</v>
      </c>
      <c r="T49" s="382" t="s">
        <v>426</v>
      </c>
      <c r="V49" s="134" t="s">
        <v>428</v>
      </c>
      <c r="X49" s="382" t="s">
        <v>426</v>
      </c>
      <c r="Z49" s="134" t="s">
        <v>428</v>
      </c>
      <c r="AB49" s="382" t="s">
        <v>426</v>
      </c>
      <c r="AD49" s="134" t="s">
        <v>428</v>
      </c>
      <c r="AF49" s="382" t="s">
        <v>426</v>
      </c>
      <c r="AH49" s="134" t="s">
        <v>428</v>
      </c>
      <c r="AJ49" s="382" t="s">
        <v>426</v>
      </c>
      <c r="AL49" s="134" t="s">
        <v>428</v>
      </c>
      <c r="AN49" s="382" t="s">
        <v>426</v>
      </c>
      <c r="AP49" s="134" t="s">
        <v>428</v>
      </c>
      <c r="AR49" s="382" t="s">
        <v>426</v>
      </c>
      <c r="AT49" s="134" t="s">
        <v>428</v>
      </c>
      <c r="AV49" s="382" t="s">
        <v>426</v>
      </c>
      <c r="AX49" s="134" t="s">
        <v>428</v>
      </c>
      <c r="AZ49" s="382" t="s">
        <v>426</v>
      </c>
      <c r="BB49" s="134" t="s">
        <v>428</v>
      </c>
      <c r="BD49" s="382" t="s">
        <v>426</v>
      </c>
      <c r="BF49" s="134" t="s">
        <v>428</v>
      </c>
      <c r="BH49" s="382" t="s">
        <v>426</v>
      </c>
      <c r="BJ49" s="134" t="s">
        <v>428</v>
      </c>
      <c r="BL49" s="382" t="s">
        <v>426</v>
      </c>
      <c r="BN49" s="134" t="s">
        <v>428</v>
      </c>
      <c r="BP49" s="382" t="s">
        <v>426</v>
      </c>
      <c r="BR49" s="134" t="s">
        <v>428</v>
      </c>
      <c r="BT49" s="382" t="s">
        <v>426</v>
      </c>
      <c r="BV49" s="134" t="s">
        <v>428</v>
      </c>
      <c r="BX49" s="382" t="s">
        <v>426</v>
      </c>
      <c r="BZ49" s="134" t="s">
        <v>428</v>
      </c>
      <c r="CB49" s="382" t="s">
        <v>426</v>
      </c>
      <c r="CD49" s="134" t="s">
        <v>428</v>
      </c>
      <c r="CF49" s="382" t="s">
        <v>426</v>
      </c>
      <c r="CH49" s="134" t="s">
        <v>428</v>
      </c>
      <c r="CJ49" s="382" t="s">
        <v>426</v>
      </c>
      <c r="CL49" s="134" t="s">
        <v>428</v>
      </c>
      <c r="CN49" s="382" t="s">
        <v>426</v>
      </c>
      <c r="CP49" s="134" t="s">
        <v>428</v>
      </c>
      <c r="CR49" s="382" t="s">
        <v>427</v>
      </c>
      <c r="CT49" s="134" t="s">
        <v>428</v>
      </c>
      <c r="CV49" s="382" t="s">
        <v>427</v>
      </c>
      <c r="CX49" s="134" t="s">
        <v>428</v>
      </c>
      <c r="CZ49" s="382" t="s">
        <v>426</v>
      </c>
      <c r="DB49" s="134" t="s">
        <v>428</v>
      </c>
      <c r="DD49" s="382" t="s">
        <v>426</v>
      </c>
      <c r="DF49" s="134" t="s">
        <v>428</v>
      </c>
      <c r="DH49" s="382" t="s">
        <v>426</v>
      </c>
      <c r="DJ49" s="134" t="s">
        <v>428</v>
      </c>
      <c r="DL49" s="382" t="s">
        <v>426</v>
      </c>
      <c r="DN49" s="134" t="s">
        <v>428</v>
      </c>
      <c r="DP49" s="382" t="s">
        <v>426</v>
      </c>
      <c r="DR49" s="134" t="s">
        <v>428</v>
      </c>
      <c r="DT49" s="382" t="s">
        <v>429</v>
      </c>
      <c r="DV49" s="134" t="s">
        <v>428</v>
      </c>
      <c r="DX49" s="382" t="s">
        <v>426</v>
      </c>
      <c r="DZ49" s="134" t="s">
        <v>428</v>
      </c>
      <c r="EB49" s="382" t="s">
        <v>426</v>
      </c>
      <c r="ED49" s="134" t="s">
        <v>428</v>
      </c>
      <c r="EF49" s="382" t="s">
        <v>426</v>
      </c>
      <c r="EH49" s="134" t="s">
        <v>428</v>
      </c>
      <c r="EJ49" s="382" t="s">
        <v>426</v>
      </c>
      <c r="EL49" s="134" t="s">
        <v>428</v>
      </c>
      <c r="EN49" s="382" t="s">
        <v>426</v>
      </c>
      <c r="EP49" s="134" t="s">
        <v>428</v>
      </c>
      <c r="ER49" s="382" t="s">
        <v>426</v>
      </c>
      <c r="ET49" s="134" t="s">
        <v>428</v>
      </c>
      <c r="EV49" s="382" t="s">
        <v>426</v>
      </c>
      <c r="EX49" s="134" t="s">
        <v>428</v>
      </c>
      <c r="EZ49" s="382" t="s">
        <v>426</v>
      </c>
      <c r="FB49" s="134" t="s">
        <v>428</v>
      </c>
      <c r="FD49" s="382" t="s">
        <v>426</v>
      </c>
      <c r="FF49" s="134" t="s">
        <v>428</v>
      </c>
      <c r="FH49" s="382" t="s">
        <v>426</v>
      </c>
      <c r="FJ49" s="134" t="s">
        <v>428</v>
      </c>
      <c r="FL49" s="382" t="s">
        <v>426</v>
      </c>
      <c r="FN49" s="134" t="s">
        <v>428</v>
      </c>
      <c r="FP49" s="382" t="s">
        <v>426</v>
      </c>
      <c r="FR49" s="134" t="s">
        <v>428</v>
      </c>
      <c r="FT49" s="382" t="s">
        <v>426</v>
      </c>
      <c r="FV49" s="134" t="s">
        <v>428</v>
      </c>
      <c r="FX49" s="382" t="s">
        <v>426</v>
      </c>
      <c r="FZ49" s="134" t="s">
        <v>428</v>
      </c>
      <c r="GB49" s="382" t="s">
        <v>426</v>
      </c>
      <c r="GD49" s="134" t="s">
        <v>428</v>
      </c>
      <c r="GF49" s="382" t="s">
        <v>426</v>
      </c>
      <c r="GH49" s="134" t="s">
        <v>428</v>
      </c>
      <c r="GJ49" s="382" t="s">
        <v>426</v>
      </c>
      <c r="GL49" s="134" t="s">
        <v>428</v>
      </c>
      <c r="GN49" s="382" t="s">
        <v>426</v>
      </c>
      <c r="GP49" s="134" t="s">
        <v>428</v>
      </c>
      <c r="GR49" s="382" t="s">
        <v>426</v>
      </c>
      <c r="GT49" s="134" t="s">
        <v>428</v>
      </c>
      <c r="GV49" s="382" t="s">
        <v>426</v>
      </c>
      <c r="GX49" s="134" t="s">
        <v>428</v>
      </c>
      <c r="GZ49" s="382" t="s">
        <v>426</v>
      </c>
      <c r="HB49" s="134" t="s">
        <v>428</v>
      </c>
      <c r="HD49" s="382" t="s">
        <v>426</v>
      </c>
      <c r="HF49" s="134" t="s">
        <v>428</v>
      </c>
      <c r="HH49" s="382" t="s">
        <v>426</v>
      </c>
      <c r="HJ49" s="134" t="s">
        <v>428</v>
      </c>
      <c r="HL49" s="382" t="s">
        <v>426</v>
      </c>
      <c r="HN49" s="134" t="s">
        <v>428</v>
      </c>
      <c r="HP49" s="382" t="s">
        <v>426</v>
      </c>
      <c r="HR49" s="134" t="s">
        <v>428</v>
      </c>
      <c r="HT49" s="382" t="s">
        <v>426</v>
      </c>
      <c r="HV49" s="134" t="s">
        <v>428</v>
      </c>
      <c r="HX49" s="382" t="s">
        <v>426</v>
      </c>
      <c r="HZ49" s="134" t="s">
        <v>428</v>
      </c>
      <c r="IB49" s="382" t="s">
        <v>426</v>
      </c>
      <c r="ID49" s="134" t="s">
        <v>428</v>
      </c>
      <c r="IF49" s="382" t="s">
        <v>426</v>
      </c>
      <c r="IH49" s="134" t="s">
        <v>428</v>
      </c>
      <c r="IJ49" s="382" t="s">
        <v>426</v>
      </c>
      <c r="IL49" s="134" t="s">
        <v>428</v>
      </c>
      <c r="IN49" s="382" t="s">
        <v>426</v>
      </c>
      <c r="IP49" s="134" t="s">
        <v>428</v>
      </c>
      <c r="IR49" s="382" t="s">
        <v>426</v>
      </c>
      <c r="IT49" s="134" t="s">
        <v>428</v>
      </c>
      <c r="IV49" s="382" t="s">
        <v>426</v>
      </c>
      <c r="IX49" s="134" t="s">
        <v>428</v>
      </c>
      <c r="IZ49" s="382" t="s">
        <v>426</v>
      </c>
      <c r="JB49" s="134" t="s">
        <v>428</v>
      </c>
      <c r="JD49" s="382" t="s">
        <v>426</v>
      </c>
    </row>
    <row r="50" spans="2:264" x14ac:dyDescent="0.2">
      <c r="B50" s="4"/>
      <c r="D50" s="124"/>
      <c r="F50" s="4"/>
      <c r="H50" s="124"/>
      <c r="J50" s="4"/>
      <c r="L50" s="124"/>
      <c r="N50" s="4"/>
      <c r="P50" s="124"/>
      <c r="R50" s="4"/>
      <c r="T50" s="124"/>
      <c r="V50" s="4"/>
      <c r="X50" s="124"/>
      <c r="Z50" s="4"/>
      <c r="AB50" s="124"/>
      <c r="AD50" s="4"/>
      <c r="AF50" s="124"/>
      <c r="AH50" s="4"/>
      <c r="AJ50" s="124"/>
      <c r="AL50" s="4"/>
      <c r="AN50" s="124"/>
      <c r="AP50" s="4"/>
      <c r="AR50" s="124"/>
      <c r="AT50" s="4"/>
      <c r="AV50" s="124"/>
      <c r="AX50" s="4"/>
      <c r="AZ50" s="124"/>
      <c r="BB50" s="4"/>
      <c r="BD50" s="124"/>
      <c r="BF50" s="4"/>
      <c r="BH50" s="124"/>
      <c r="BJ50" s="4"/>
      <c r="BL50" s="124"/>
      <c r="BN50" s="4"/>
      <c r="BP50" s="124"/>
      <c r="BR50" s="4"/>
      <c r="BT50" s="124"/>
      <c r="BV50" s="4"/>
      <c r="BX50" s="124"/>
      <c r="BZ50" s="4"/>
      <c r="CB50" s="124"/>
      <c r="CD50" s="4"/>
      <c r="CF50" s="124"/>
      <c r="CH50" s="4"/>
      <c r="CJ50" s="124"/>
      <c r="CL50" s="4"/>
      <c r="CN50" s="124"/>
      <c r="CP50" s="4"/>
      <c r="CR50" s="124"/>
      <c r="CT50" s="4"/>
      <c r="CV50" s="124"/>
      <c r="CX50" s="4"/>
      <c r="CZ50" s="124"/>
      <c r="DB50" s="4"/>
      <c r="DD50" s="124"/>
      <c r="DF50" s="4"/>
      <c r="DH50" s="124"/>
      <c r="DJ50" s="4"/>
      <c r="DL50" s="124"/>
      <c r="DN50" s="4"/>
      <c r="DP50" s="124"/>
      <c r="DR50" s="4"/>
      <c r="DT50" s="124"/>
      <c r="DV50" s="4"/>
      <c r="DX50" s="124"/>
      <c r="DZ50" s="4"/>
      <c r="EB50" s="124"/>
      <c r="ED50" s="4"/>
      <c r="EF50" s="124"/>
      <c r="EH50" s="4"/>
      <c r="EJ50" s="124"/>
      <c r="EL50" s="4"/>
      <c r="EN50" s="124"/>
      <c r="EP50" s="4"/>
      <c r="ER50" s="124"/>
      <c r="ET50" s="4"/>
      <c r="EV50" s="124"/>
      <c r="EX50" s="4"/>
      <c r="EZ50" s="124"/>
      <c r="FB50" s="4"/>
      <c r="FD50" s="124"/>
      <c r="FF50" s="4"/>
      <c r="FH50" s="124"/>
      <c r="FJ50" s="4"/>
      <c r="FL50" s="124"/>
      <c r="FN50" s="4"/>
      <c r="FP50" s="124"/>
      <c r="FR50" s="4"/>
      <c r="FT50" s="124"/>
      <c r="FV50" s="4"/>
      <c r="FX50" s="124"/>
      <c r="FZ50" s="4"/>
      <c r="GB50" s="124"/>
      <c r="GD50" s="4"/>
      <c r="GF50" s="124"/>
      <c r="GH50" s="4"/>
      <c r="GJ50" s="124"/>
      <c r="GL50" s="4"/>
      <c r="GN50" s="124"/>
      <c r="GP50" s="4"/>
      <c r="GR50" s="124"/>
      <c r="GT50" s="4"/>
      <c r="GV50" s="124"/>
      <c r="GX50" s="4"/>
      <c r="GZ50" s="124"/>
      <c r="HB50" s="4"/>
      <c r="HD50" s="124"/>
      <c r="HF50" s="4"/>
      <c r="HH50" s="124"/>
      <c r="HJ50" s="4"/>
      <c r="HL50" s="124"/>
      <c r="HN50" s="4"/>
      <c r="HP50" s="124"/>
      <c r="HR50" s="4"/>
      <c r="HT50" s="124"/>
      <c r="HV50" s="4"/>
      <c r="HX50" s="124"/>
      <c r="HZ50" s="4"/>
      <c r="IB50" s="124"/>
      <c r="ID50" s="4"/>
      <c r="IF50" s="124"/>
      <c r="IH50" s="4"/>
      <c r="IJ50" s="124"/>
      <c r="IL50" s="4"/>
      <c r="IN50" s="124"/>
      <c r="IP50" s="4"/>
      <c r="IR50" s="124"/>
      <c r="IT50" s="4"/>
      <c r="IV50" s="124"/>
      <c r="IX50" s="4"/>
      <c r="IZ50" s="124"/>
      <c r="JB50" s="4"/>
      <c r="JD50" s="124"/>
    </row>
    <row r="51" spans="2:264" x14ac:dyDescent="0.2">
      <c r="B51" s="134" t="s">
        <v>430</v>
      </c>
      <c r="D51" s="382" t="s">
        <v>24</v>
      </c>
      <c r="F51" s="134" t="s">
        <v>430</v>
      </c>
      <c r="H51" s="382" t="s">
        <v>24</v>
      </c>
      <c r="J51" s="134" t="s">
        <v>430</v>
      </c>
      <c r="L51" s="382" t="s">
        <v>24</v>
      </c>
      <c r="N51" s="134" t="s">
        <v>430</v>
      </c>
      <c r="P51" s="382" t="s">
        <v>24</v>
      </c>
      <c r="R51" s="134" t="s">
        <v>430</v>
      </c>
      <c r="T51" s="382" t="s">
        <v>24</v>
      </c>
      <c r="V51" s="134" t="s">
        <v>430</v>
      </c>
      <c r="X51" s="382" t="s">
        <v>24</v>
      </c>
      <c r="Z51" s="134" t="s">
        <v>430</v>
      </c>
      <c r="AB51" s="382" t="s">
        <v>24</v>
      </c>
      <c r="AD51" s="134" t="s">
        <v>430</v>
      </c>
      <c r="AF51" s="382" t="s">
        <v>431</v>
      </c>
      <c r="AH51" s="134" t="s">
        <v>430</v>
      </c>
      <c r="AJ51" s="382" t="s">
        <v>24</v>
      </c>
      <c r="AL51" s="134" t="s">
        <v>430</v>
      </c>
      <c r="AN51" s="382" t="s">
        <v>24</v>
      </c>
      <c r="AP51" s="134" t="s">
        <v>430</v>
      </c>
      <c r="AR51" s="382" t="s">
        <v>24</v>
      </c>
      <c r="AT51" s="134" t="s">
        <v>430</v>
      </c>
      <c r="AV51" s="382" t="s">
        <v>24</v>
      </c>
      <c r="AX51" s="134" t="s">
        <v>430</v>
      </c>
      <c r="AZ51" s="382" t="s">
        <v>24</v>
      </c>
      <c r="BB51" s="134" t="s">
        <v>430</v>
      </c>
      <c r="BD51" s="382" t="s">
        <v>24</v>
      </c>
      <c r="BF51" s="134" t="s">
        <v>430</v>
      </c>
      <c r="BH51" s="382" t="s">
        <v>24</v>
      </c>
      <c r="BJ51" s="134" t="s">
        <v>430</v>
      </c>
      <c r="BL51" s="382" t="s">
        <v>24</v>
      </c>
      <c r="BN51" s="134" t="s">
        <v>430</v>
      </c>
      <c r="BP51" s="382" t="s">
        <v>431</v>
      </c>
      <c r="BR51" s="134" t="s">
        <v>430</v>
      </c>
      <c r="BT51" s="382" t="s">
        <v>431</v>
      </c>
      <c r="BV51" s="134" t="s">
        <v>430</v>
      </c>
      <c r="BX51" s="382" t="s">
        <v>24</v>
      </c>
      <c r="BZ51" s="134" t="s">
        <v>430</v>
      </c>
      <c r="CB51" s="382" t="s">
        <v>24</v>
      </c>
      <c r="CD51" s="134" t="s">
        <v>430</v>
      </c>
      <c r="CF51" s="382" t="s">
        <v>24</v>
      </c>
      <c r="CH51" s="134" t="s">
        <v>430</v>
      </c>
      <c r="CJ51" s="382" t="s">
        <v>24</v>
      </c>
      <c r="CL51" s="134" t="s">
        <v>430</v>
      </c>
      <c r="CN51" s="382" t="s">
        <v>24</v>
      </c>
      <c r="CP51" s="134" t="s">
        <v>430</v>
      </c>
      <c r="CR51" s="382" t="s">
        <v>24</v>
      </c>
      <c r="CT51" s="134" t="s">
        <v>430</v>
      </c>
      <c r="CV51" s="382" t="s">
        <v>24</v>
      </c>
      <c r="CX51" s="134" t="s">
        <v>430</v>
      </c>
      <c r="CZ51" s="382" t="s">
        <v>24</v>
      </c>
      <c r="DB51" s="134" t="s">
        <v>430</v>
      </c>
      <c r="DD51" s="382" t="s">
        <v>24</v>
      </c>
      <c r="DF51" s="134" t="s">
        <v>430</v>
      </c>
      <c r="DH51" s="382" t="s">
        <v>24</v>
      </c>
      <c r="DJ51" s="134" t="s">
        <v>430</v>
      </c>
      <c r="DL51" s="382" t="s">
        <v>24</v>
      </c>
      <c r="DN51" s="134" t="s">
        <v>430</v>
      </c>
      <c r="DP51" s="382" t="s">
        <v>24</v>
      </c>
      <c r="DR51" s="134" t="s">
        <v>430</v>
      </c>
      <c r="DT51" s="382" t="s">
        <v>24</v>
      </c>
      <c r="DV51" s="134" t="s">
        <v>430</v>
      </c>
      <c r="DX51" s="382" t="s">
        <v>24</v>
      </c>
      <c r="DZ51" s="134" t="s">
        <v>430</v>
      </c>
      <c r="EB51" s="382" t="s">
        <v>24</v>
      </c>
      <c r="ED51" s="134" t="s">
        <v>430</v>
      </c>
      <c r="EF51" s="382" t="s">
        <v>24</v>
      </c>
      <c r="EH51" s="134" t="s">
        <v>430</v>
      </c>
      <c r="EJ51" s="382" t="s">
        <v>24</v>
      </c>
      <c r="EL51" s="134" t="s">
        <v>430</v>
      </c>
      <c r="EN51" s="382" t="s">
        <v>24</v>
      </c>
      <c r="EP51" s="134" t="s">
        <v>430</v>
      </c>
      <c r="ER51" s="382" t="s">
        <v>431</v>
      </c>
      <c r="ET51" s="134" t="s">
        <v>430</v>
      </c>
      <c r="EV51" s="382" t="s">
        <v>24</v>
      </c>
      <c r="EX51" s="134" t="s">
        <v>430</v>
      </c>
      <c r="EZ51" s="382" t="s">
        <v>24</v>
      </c>
      <c r="FB51" s="134" t="s">
        <v>430</v>
      </c>
      <c r="FD51" s="382" t="s">
        <v>24</v>
      </c>
      <c r="FF51" s="134" t="s">
        <v>430</v>
      </c>
      <c r="FH51" s="382" t="s">
        <v>24</v>
      </c>
      <c r="FJ51" s="134" t="s">
        <v>430</v>
      </c>
      <c r="FL51" s="382" t="s">
        <v>432</v>
      </c>
      <c r="FN51" s="134" t="s">
        <v>430</v>
      </c>
      <c r="FP51" s="382" t="s">
        <v>24</v>
      </c>
      <c r="FR51" s="134" t="s">
        <v>430</v>
      </c>
      <c r="FT51" s="382" t="s">
        <v>24</v>
      </c>
      <c r="FV51" s="134" t="s">
        <v>430</v>
      </c>
      <c r="FX51" s="382" t="s">
        <v>24</v>
      </c>
      <c r="FZ51" s="134" t="s">
        <v>430</v>
      </c>
      <c r="GB51" s="382" t="s">
        <v>24</v>
      </c>
      <c r="GD51" s="134" t="s">
        <v>430</v>
      </c>
      <c r="GF51" s="382" t="s">
        <v>24</v>
      </c>
      <c r="GH51" s="134" t="s">
        <v>430</v>
      </c>
      <c r="GJ51" s="382" t="s">
        <v>432</v>
      </c>
      <c r="GL51" s="134" t="s">
        <v>430</v>
      </c>
      <c r="GN51" s="382" t="s">
        <v>24</v>
      </c>
      <c r="GP51" s="134" t="s">
        <v>430</v>
      </c>
      <c r="GR51" s="382" t="s">
        <v>24</v>
      </c>
      <c r="GT51" s="134" t="s">
        <v>430</v>
      </c>
      <c r="GV51" s="382" t="s">
        <v>24</v>
      </c>
      <c r="GX51" s="134" t="s">
        <v>430</v>
      </c>
      <c r="GZ51" s="382" t="s">
        <v>24</v>
      </c>
      <c r="HB51" s="134" t="s">
        <v>430</v>
      </c>
      <c r="HD51" s="382" t="s">
        <v>423</v>
      </c>
      <c r="HF51" s="134" t="s">
        <v>430</v>
      </c>
      <c r="HH51" s="382" t="s">
        <v>423</v>
      </c>
      <c r="HJ51" s="134" t="s">
        <v>430</v>
      </c>
      <c r="HL51" s="382" t="s">
        <v>423</v>
      </c>
      <c r="HN51" s="134" t="s">
        <v>430</v>
      </c>
      <c r="HP51" s="382" t="s">
        <v>423</v>
      </c>
      <c r="HR51" s="134" t="s">
        <v>430</v>
      </c>
      <c r="HT51" s="382" t="s">
        <v>431</v>
      </c>
      <c r="HV51" s="134" t="s">
        <v>430</v>
      </c>
      <c r="HX51" s="382" t="s">
        <v>24</v>
      </c>
      <c r="HZ51" s="134" t="s">
        <v>430</v>
      </c>
      <c r="IB51" s="382" t="s">
        <v>24</v>
      </c>
      <c r="ID51" s="134" t="s">
        <v>430</v>
      </c>
      <c r="IF51" s="382" t="s">
        <v>24</v>
      </c>
      <c r="IH51" s="134" t="s">
        <v>430</v>
      </c>
      <c r="IJ51" s="382" t="s">
        <v>431</v>
      </c>
      <c r="IL51" s="134" t="s">
        <v>430</v>
      </c>
      <c r="IN51" s="382" t="s">
        <v>431</v>
      </c>
      <c r="IP51" s="134" t="s">
        <v>430</v>
      </c>
      <c r="IR51" s="382" t="s">
        <v>24</v>
      </c>
      <c r="IT51" s="134" t="s">
        <v>430</v>
      </c>
      <c r="IV51" s="382" t="s">
        <v>24</v>
      </c>
      <c r="IX51" s="134" t="s">
        <v>430</v>
      </c>
      <c r="IZ51" s="382" t="s">
        <v>24</v>
      </c>
      <c r="JB51" s="134" t="s">
        <v>430</v>
      </c>
      <c r="JD51" s="382" t="s">
        <v>431</v>
      </c>
    </row>
    <row r="52" spans="2:264" x14ac:dyDescent="0.2">
      <c r="D52" s="319"/>
      <c r="H52" s="349"/>
      <c r="L52" s="349"/>
      <c r="P52" s="349"/>
      <c r="T52" s="349"/>
      <c r="X52" s="349"/>
      <c r="AB52" s="349"/>
      <c r="AF52" s="349"/>
      <c r="AJ52" s="349"/>
      <c r="AN52" s="349"/>
      <c r="AR52" s="349"/>
      <c r="AV52" s="349"/>
      <c r="AZ52" s="349"/>
      <c r="BD52" s="349"/>
      <c r="BH52" s="349"/>
      <c r="BL52" s="349"/>
      <c r="BP52" s="349"/>
      <c r="BT52" s="349"/>
      <c r="BX52" s="349"/>
      <c r="CB52" s="349"/>
      <c r="CF52" s="349"/>
      <c r="CJ52" s="349"/>
      <c r="CN52" s="349"/>
      <c r="CR52" s="349"/>
      <c r="CV52" s="349"/>
      <c r="CZ52" s="349"/>
      <c r="DD52" s="349"/>
      <c r="DH52" s="349"/>
      <c r="DL52" s="349"/>
      <c r="DP52" s="349"/>
      <c r="DT52" s="349"/>
      <c r="DX52" s="349"/>
      <c r="EB52" s="349"/>
      <c r="EF52" s="349"/>
      <c r="EJ52" s="349"/>
      <c r="EN52" s="349"/>
      <c r="ER52" s="349"/>
      <c r="EV52" s="349"/>
      <c r="EZ52" s="349"/>
      <c r="FD52" s="349"/>
      <c r="FH52" s="349"/>
      <c r="FL52" s="349"/>
      <c r="FP52" s="349"/>
      <c r="FT52" s="349"/>
      <c r="FX52" s="349"/>
      <c r="GB52" s="349"/>
      <c r="GF52" s="349"/>
      <c r="GJ52" s="349"/>
      <c r="GN52" s="349"/>
      <c r="GR52" s="349"/>
      <c r="GV52" s="349"/>
      <c r="GZ52" s="349"/>
      <c r="HD52" s="349"/>
      <c r="HH52" s="349"/>
      <c r="HL52" s="349"/>
      <c r="HP52" s="349"/>
      <c r="HT52" s="349"/>
      <c r="HX52" s="349"/>
      <c r="IB52" s="349"/>
      <c r="IF52" s="349"/>
      <c r="IJ52" s="349"/>
      <c r="IN52" s="349"/>
      <c r="IR52" s="349"/>
      <c r="IV52" s="349"/>
      <c r="IZ52" s="349"/>
      <c r="JD52" s="349"/>
    </row>
    <row r="53" spans="2:264" x14ac:dyDescent="0.2">
      <c r="B53" s="1" t="s">
        <v>270</v>
      </c>
      <c r="D53" s="382"/>
      <c r="E53" s="319" t="s">
        <v>25</v>
      </c>
      <c r="F53" s="1" t="s">
        <v>270</v>
      </c>
      <c r="H53" s="382"/>
      <c r="I53" s="319" t="s">
        <v>25</v>
      </c>
      <c r="J53" s="1" t="s">
        <v>270</v>
      </c>
      <c r="L53" s="382"/>
      <c r="M53" s="319" t="s">
        <v>25</v>
      </c>
      <c r="N53" s="1" t="s">
        <v>270</v>
      </c>
      <c r="P53" s="382"/>
      <c r="Q53" s="319" t="s">
        <v>25</v>
      </c>
      <c r="R53" s="1" t="s">
        <v>270</v>
      </c>
      <c r="T53" s="382"/>
      <c r="U53" s="319" t="s">
        <v>25</v>
      </c>
      <c r="V53" s="1" t="s">
        <v>270</v>
      </c>
      <c r="X53" s="382"/>
      <c r="Y53" s="319" t="s">
        <v>25</v>
      </c>
      <c r="Z53" s="1" t="s">
        <v>270</v>
      </c>
      <c r="AB53" s="382"/>
      <c r="AC53" s="319" t="s">
        <v>25</v>
      </c>
      <c r="AD53" s="1" t="s">
        <v>270</v>
      </c>
      <c r="AF53" s="382"/>
      <c r="AG53" s="319" t="s">
        <v>25</v>
      </c>
      <c r="AH53" s="1" t="s">
        <v>270</v>
      </c>
      <c r="AJ53" s="382"/>
      <c r="AK53" s="319" t="s">
        <v>25</v>
      </c>
      <c r="AL53" s="1" t="s">
        <v>270</v>
      </c>
      <c r="AN53" s="382"/>
      <c r="AO53" s="319" t="s">
        <v>25</v>
      </c>
      <c r="AP53" s="1" t="s">
        <v>270</v>
      </c>
      <c r="AR53" s="382"/>
      <c r="AS53" s="319" t="s">
        <v>25</v>
      </c>
      <c r="AT53" s="1" t="s">
        <v>270</v>
      </c>
      <c r="AV53" s="382"/>
      <c r="AW53" s="319" t="s">
        <v>25</v>
      </c>
      <c r="AX53" s="1" t="s">
        <v>270</v>
      </c>
      <c r="AZ53" s="382"/>
      <c r="BA53" s="319" t="s">
        <v>25</v>
      </c>
      <c r="BB53" s="1" t="s">
        <v>270</v>
      </c>
      <c r="BD53" s="382"/>
      <c r="BF53" s="1" t="s">
        <v>270</v>
      </c>
      <c r="BH53" s="382"/>
      <c r="BJ53" s="1" t="s">
        <v>270</v>
      </c>
      <c r="BL53" s="382"/>
      <c r="BN53" s="1" t="s">
        <v>270</v>
      </c>
      <c r="BP53" s="382"/>
      <c r="BR53" s="1" t="s">
        <v>270</v>
      </c>
      <c r="BT53" s="382"/>
      <c r="BV53" s="1" t="s">
        <v>270</v>
      </c>
      <c r="BX53" s="382"/>
      <c r="BZ53" s="1" t="s">
        <v>270</v>
      </c>
      <c r="CB53" s="382"/>
      <c r="CD53" s="1" t="s">
        <v>270</v>
      </c>
      <c r="CF53" s="382"/>
      <c r="CH53" s="1" t="s">
        <v>270</v>
      </c>
      <c r="CJ53" s="382"/>
      <c r="CL53" s="1" t="s">
        <v>270</v>
      </c>
      <c r="CN53" s="382"/>
      <c r="CP53" s="1" t="s">
        <v>270</v>
      </c>
      <c r="CR53" s="382"/>
      <c r="CT53" s="1" t="s">
        <v>270</v>
      </c>
      <c r="CV53" s="382"/>
      <c r="CX53" s="1" t="s">
        <v>270</v>
      </c>
      <c r="CZ53" s="382"/>
      <c r="DB53" s="1" t="s">
        <v>270</v>
      </c>
      <c r="DD53" s="382"/>
      <c r="DF53" s="1" t="s">
        <v>270</v>
      </c>
      <c r="DH53" s="382"/>
      <c r="DJ53" s="1" t="s">
        <v>270</v>
      </c>
      <c r="DL53" s="382"/>
      <c r="DN53" s="1" t="s">
        <v>270</v>
      </c>
      <c r="DP53" s="382"/>
      <c r="DR53" s="1" t="s">
        <v>270</v>
      </c>
      <c r="DT53" s="382"/>
      <c r="DV53" s="1" t="s">
        <v>270</v>
      </c>
      <c r="DX53" s="382"/>
      <c r="DZ53" s="1" t="s">
        <v>270</v>
      </c>
      <c r="EB53" s="382"/>
      <c r="ED53" s="1" t="s">
        <v>270</v>
      </c>
      <c r="EF53" s="382"/>
      <c r="EH53" s="1" t="s">
        <v>270</v>
      </c>
      <c r="EJ53" s="382"/>
      <c r="EL53" s="1" t="s">
        <v>270</v>
      </c>
      <c r="EN53" s="382"/>
      <c r="EP53" s="1" t="s">
        <v>270</v>
      </c>
      <c r="ER53" s="382"/>
      <c r="ET53" s="1" t="s">
        <v>270</v>
      </c>
      <c r="EV53" s="382"/>
      <c r="EX53" s="1" t="s">
        <v>270</v>
      </c>
      <c r="EZ53" s="382"/>
      <c r="FB53" s="1" t="s">
        <v>270</v>
      </c>
      <c r="FD53" s="382"/>
      <c r="FF53" s="1" t="s">
        <v>270</v>
      </c>
      <c r="FH53" s="382"/>
      <c r="FJ53" s="1" t="s">
        <v>270</v>
      </c>
      <c r="FL53" s="382"/>
      <c r="FN53" s="1" t="s">
        <v>270</v>
      </c>
      <c r="FP53" s="382"/>
      <c r="FR53" s="1" t="s">
        <v>270</v>
      </c>
      <c r="FT53" s="382"/>
      <c r="FV53" s="1" t="s">
        <v>270</v>
      </c>
      <c r="FX53" s="382"/>
      <c r="FZ53" s="1" t="s">
        <v>270</v>
      </c>
      <c r="GB53" s="382"/>
      <c r="GD53" s="1" t="s">
        <v>270</v>
      </c>
      <c r="GF53" s="382"/>
      <c r="GH53" s="1" t="s">
        <v>270</v>
      </c>
      <c r="GJ53" s="382"/>
      <c r="GL53" s="1" t="s">
        <v>270</v>
      </c>
      <c r="GN53" s="382"/>
      <c r="GP53" s="1" t="s">
        <v>270</v>
      </c>
      <c r="GR53" s="382"/>
      <c r="GT53" s="1" t="s">
        <v>270</v>
      </c>
      <c r="GV53" s="382"/>
      <c r="GX53" s="1" t="s">
        <v>270</v>
      </c>
      <c r="GZ53" s="382"/>
      <c r="HB53" s="1" t="s">
        <v>270</v>
      </c>
      <c r="HD53" s="382"/>
      <c r="HF53" s="1" t="s">
        <v>270</v>
      </c>
      <c r="HH53" s="382"/>
      <c r="HJ53" s="1" t="s">
        <v>270</v>
      </c>
      <c r="HL53" s="382"/>
      <c r="HN53" s="1" t="s">
        <v>270</v>
      </c>
      <c r="HP53" s="382"/>
      <c r="HR53" s="1" t="s">
        <v>270</v>
      </c>
      <c r="HT53" s="382"/>
      <c r="HV53" s="1" t="s">
        <v>270</v>
      </c>
      <c r="HX53" s="382"/>
      <c r="HZ53" s="1" t="s">
        <v>270</v>
      </c>
      <c r="IB53" s="382"/>
      <c r="ID53" s="1" t="s">
        <v>270</v>
      </c>
      <c r="IF53" s="382"/>
      <c r="IH53" s="1" t="s">
        <v>270</v>
      </c>
      <c r="IJ53" s="382"/>
      <c r="IL53" s="1" t="s">
        <v>270</v>
      </c>
      <c r="IN53" s="382"/>
      <c r="IP53" s="1" t="s">
        <v>270</v>
      </c>
      <c r="IR53" s="382"/>
      <c r="IT53" s="1" t="s">
        <v>270</v>
      </c>
      <c r="IV53" s="382"/>
      <c r="IX53" s="1" t="s">
        <v>270</v>
      </c>
      <c r="IZ53" s="382"/>
      <c r="JB53" s="1" t="s">
        <v>270</v>
      </c>
      <c r="JD53" s="382"/>
    </row>
    <row r="54" spans="2:264" x14ac:dyDescent="0.2">
      <c r="D54" s="243"/>
      <c r="P54" s="168"/>
      <c r="T54" s="168"/>
      <c r="X54" s="168"/>
      <c r="AB54" s="168"/>
      <c r="AF54" s="168"/>
      <c r="AJ54" s="168"/>
      <c r="AN54" s="168"/>
      <c r="AR54" s="168"/>
      <c r="AV54" s="168"/>
      <c r="AZ54" s="168"/>
      <c r="BD54" s="168"/>
      <c r="BH54" s="168"/>
      <c r="BL54" s="168"/>
      <c r="BP54" s="168"/>
      <c r="BT54" s="168"/>
      <c r="BX54" s="168"/>
      <c r="CB54" s="168"/>
      <c r="CF54" s="168"/>
      <c r="CJ54" s="168"/>
      <c r="CN54" s="168"/>
      <c r="CR54" s="168"/>
      <c r="CV54" s="168"/>
      <c r="CZ54" s="168"/>
      <c r="DD54" s="168"/>
      <c r="DH54" s="168"/>
      <c r="DL54" s="168"/>
      <c r="DP54" s="168"/>
      <c r="DT54" s="168"/>
      <c r="DX54" s="168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66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  <tablePart r:id="rId59"/>
    <tablePart r:id="rId60"/>
    <tablePart r:id="rId61"/>
    <tablePart r:id="rId62"/>
    <tablePart r:id="rId63"/>
    <tablePart r:id="rId64"/>
    <tablePart r:id="rId65"/>
    <tablePart r:id="rId66"/>
    <tablePart r:id="rId67"/>
    <tablePart r:id="rId68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8"/>
  <sheetViews>
    <sheetView showGridLines="0" workbookViewId="0"/>
  </sheetViews>
  <sheetFormatPr defaultRowHeight="12.75" x14ac:dyDescent="0.2"/>
  <cols>
    <col min="1" max="1" width="4.140625" style="51" customWidth="1"/>
    <col min="2" max="2" width="13.7109375" style="184" customWidth="1"/>
    <col min="3" max="3" width="20.140625" style="37" customWidth="1"/>
    <col min="4" max="4" width="6" style="37" customWidth="1"/>
    <col min="5" max="5" width="18.85546875" style="51" customWidth="1"/>
    <col min="6" max="6" width="6.7109375" style="51" customWidth="1"/>
    <col min="7" max="7" width="15.28515625" style="186" customWidth="1"/>
    <col min="8" max="8" width="5.5703125" style="51" customWidth="1"/>
    <col min="9" max="9" width="13.42578125" style="186" customWidth="1"/>
    <col min="10" max="10" width="5.5703125" style="51" customWidth="1"/>
    <col min="11" max="16384" width="9.140625" style="51"/>
  </cols>
  <sheetData>
    <row r="3" spans="2:10" ht="18" x14ac:dyDescent="0.2">
      <c r="D3" s="211" t="s">
        <v>353</v>
      </c>
    </row>
    <row r="4" spans="2:10" ht="18" x14ac:dyDescent="0.2">
      <c r="D4" s="212"/>
    </row>
    <row r="5" spans="2:10" ht="18" x14ac:dyDescent="0.2">
      <c r="D5" s="211" t="s">
        <v>301</v>
      </c>
    </row>
    <row r="6" spans="2:10" ht="15.75" x14ac:dyDescent="0.2">
      <c r="D6" s="81"/>
    </row>
    <row r="8" spans="2:10" s="38" customFormat="1" ht="38.25" x14ac:dyDescent="0.25">
      <c r="B8" s="456" t="s">
        <v>53</v>
      </c>
      <c r="C8" s="456"/>
      <c r="E8" s="129" t="s">
        <v>229</v>
      </c>
      <c r="G8" s="187" t="s">
        <v>302</v>
      </c>
      <c r="I8" s="187" t="s">
        <v>91</v>
      </c>
      <c r="J8" s="93"/>
    </row>
    <row r="9" spans="2:10" x14ac:dyDescent="0.2">
      <c r="C9" s="51"/>
    </row>
    <row r="10" spans="2:10" x14ac:dyDescent="0.2">
      <c r="B10" s="185">
        <v>1</v>
      </c>
      <c r="C10" s="360" t="s">
        <v>368</v>
      </c>
      <c r="D10" s="52"/>
      <c r="E10" s="360" t="s">
        <v>433</v>
      </c>
      <c r="G10" s="361">
        <v>1000</v>
      </c>
      <c r="I10" s="361">
        <f>G10</f>
        <v>1000</v>
      </c>
    </row>
    <row r="11" spans="2:10" x14ac:dyDescent="0.2">
      <c r="C11" s="51"/>
    </row>
    <row r="12" spans="2:10" x14ac:dyDescent="0.2">
      <c r="B12" s="185">
        <v>2</v>
      </c>
      <c r="C12" s="360"/>
      <c r="D12" s="52"/>
      <c r="E12" s="360"/>
      <c r="G12" s="361"/>
      <c r="I12" s="361"/>
    </row>
    <row r="13" spans="2:10" x14ac:dyDescent="0.2">
      <c r="C13" s="51"/>
    </row>
    <row r="14" spans="2:10" x14ac:dyDescent="0.2">
      <c r="B14" s="185">
        <v>3</v>
      </c>
      <c r="C14" s="360"/>
      <c r="D14" s="52"/>
      <c r="E14" s="360"/>
      <c r="G14" s="361"/>
      <c r="I14" s="361"/>
    </row>
    <row r="15" spans="2:10" x14ac:dyDescent="0.2">
      <c r="C15" s="51"/>
    </row>
    <row r="16" spans="2:10" x14ac:dyDescent="0.2">
      <c r="B16" s="185">
        <v>4</v>
      </c>
      <c r="C16" s="360"/>
      <c r="D16" s="52"/>
      <c r="E16" s="360"/>
      <c r="G16" s="361"/>
      <c r="I16" s="361"/>
    </row>
    <row r="17" spans="2:9" x14ac:dyDescent="0.2">
      <c r="C17" s="51"/>
    </row>
    <row r="18" spans="2:9" x14ac:dyDescent="0.2">
      <c r="B18" s="185">
        <v>5</v>
      </c>
      <c r="C18" s="360"/>
      <c r="D18" s="52"/>
      <c r="E18" s="360"/>
      <c r="G18" s="361"/>
      <c r="I18" s="361"/>
    </row>
    <row r="19" spans="2:9" x14ac:dyDescent="0.2">
      <c r="C19" s="51"/>
    </row>
    <row r="20" spans="2:9" x14ac:dyDescent="0.2">
      <c r="B20" s="185">
        <v>6</v>
      </c>
      <c r="C20" s="360"/>
      <c r="D20" s="52"/>
      <c r="E20" s="360"/>
      <c r="G20" s="361"/>
      <c r="I20" s="361"/>
    </row>
    <row r="21" spans="2:9" x14ac:dyDescent="0.2">
      <c r="C21" s="51"/>
    </row>
    <row r="22" spans="2:9" x14ac:dyDescent="0.2">
      <c r="B22" s="185">
        <v>7</v>
      </c>
      <c r="C22" s="360"/>
      <c r="D22" s="52"/>
      <c r="E22" s="360"/>
      <c r="G22" s="361"/>
      <c r="I22" s="361"/>
    </row>
    <row r="23" spans="2:9" x14ac:dyDescent="0.2">
      <c r="C23" s="51"/>
    </row>
    <row r="24" spans="2:9" x14ac:dyDescent="0.2">
      <c r="B24" s="185">
        <v>8</v>
      </c>
      <c r="C24" s="360"/>
      <c r="D24" s="52"/>
      <c r="E24" s="360"/>
      <c r="G24" s="361"/>
      <c r="I24" s="361"/>
    </row>
    <row r="25" spans="2:9" x14ac:dyDescent="0.2">
      <c r="C25" s="51"/>
    </row>
    <row r="26" spans="2:9" x14ac:dyDescent="0.2">
      <c r="B26" s="185">
        <v>9</v>
      </c>
      <c r="C26" s="360"/>
      <c r="D26" s="52"/>
      <c r="E26" s="360"/>
      <c r="G26" s="361"/>
      <c r="I26" s="361"/>
    </row>
    <row r="27" spans="2:9" x14ac:dyDescent="0.2">
      <c r="C27" s="51"/>
    </row>
    <row r="28" spans="2:9" x14ac:dyDescent="0.2">
      <c r="B28" s="185">
        <v>10</v>
      </c>
      <c r="C28" s="360"/>
      <c r="D28" s="52"/>
      <c r="E28" s="360"/>
      <c r="G28" s="361"/>
      <c r="I28" s="361"/>
    </row>
  </sheetData>
  <mergeCells count="1">
    <mergeCell ref="B8:C8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6"/>
  <sheetViews>
    <sheetView showGridLines="0" showZeros="0" topLeftCell="A4" workbookViewId="0">
      <selection activeCell="B10" sqref="B10:J38"/>
    </sheetView>
  </sheetViews>
  <sheetFormatPr defaultRowHeight="12.75" x14ac:dyDescent="0.25"/>
  <cols>
    <col min="1" max="1" width="4.140625" style="39" customWidth="1"/>
    <col min="2" max="2" width="16.7109375" style="188" customWidth="1"/>
    <col min="3" max="3" width="23" style="39" customWidth="1"/>
    <col min="4" max="4" width="16" style="190" customWidth="1"/>
    <col min="5" max="5" width="16.85546875" style="190" bestFit="1" customWidth="1"/>
    <col min="6" max="6" width="20.42578125" style="39" customWidth="1"/>
    <col min="7" max="8" width="12.7109375" style="39" customWidth="1"/>
    <col min="9" max="9" width="16.140625" style="39" customWidth="1"/>
    <col min="10" max="10" width="17.28515625" style="39" customWidth="1"/>
    <col min="11" max="11" width="14.5703125" style="39" customWidth="1"/>
    <col min="12" max="16384" width="9.140625" style="39"/>
  </cols>
  <sheetData>
    <row r="2" spans="2:8" x14ac:dyDescent="0.25">
      <c r="D2" s="194" t="s">
        <v>353</v>
      </c>
    </row>
    <row r="4" spans="2:8" ht="27.75" customHeight="1" x14ac:dyDescent="0.25">
      <c r="D4" s="194" t="s">
        <v>333</v>
      </c>
    </row>
    <row r="6" spans="2:8" x14ac:dyDescent="0.25">
      <c r="D6" s="193"/>
      <c r="E6" s="191"/>
      <c r="F6" s="150"/>
      <c r="G6" s="22"/>
      <c r="H6" s="151"/>
    </row>
    <row r="8" spans="2:8" x14ac:dyDescent="0.25">
      <c r="B8" s="189" t="s">
        <v>230</v>
      </c>
    </row>
    <row r="9" spans="2:8" x14ac:dyDescent="0.25">
      <c r="B9" s="189"/>
    </row>
    <row r="10" spans="2:8" ht="21.75" customHeight="1" x14ac:dyDescent="0.25">
      <c r="B10" s="329"/>
      <c r="C10" s="457" t="s">
        <v>434</v>
      </c>
      <c r="D10" s="457"/>
      <c r="E10" s="457"/>
      <c r="F10" s="457"/>
      <c r="G10" s="457"/>
      <c r="H10" s="44"/>
    </row>
    <row r="11" spans="2:8" ht="32.25" customHeight="1" x14ac:dyDescent="0.25">
      <c r="B11" s="330">
        <v>0</v>
      </c>
      <c r="C11" s="43"/>
      <c r="D11" s="45" t="str">
        <f>Sistemas!C10</f>
        <v>Geladeiras</v>
      </c>
      <c r="E11" s="45">
        <f>Sistemas!C14</f>
        <v>0</v>
      </c>
      <c r="F11" s="45">
        <f>Sistemas!C16</f>
        <v>0</v>
      </c>
      <c r="G11" s="45">
        <f>Sistemas!C18</f>
        <v>0</v>
      </c>
      <c r="H11" s="46" t="s">
        <v>85</v>
      </c>
    </row>
    <row r="12" spans="2:8" ht="25.5" x14ac:dyDescent="0.25">
      <c r="B12" s="331">
        <v>1</v>
      </c>
      <c r="C12" s="40" t="s">
        <v>435</v>
      </c>
      <c r="D12" s="265" t="s">
        <v>368</v>
      </c>
      <c r="E12" s="265">
        <f>Sistemas!C14</f>
        <v>0</v>
      </c>
      <c r="F12" s="265"/>
      <c r="G12" s="265"/>
      <c r="H12" s="332"/>
    </row>
    <row r="13" spans="2:8" ht="25.5" x14ac:dyDescent="0.25">
      <c r="B13" s="331">
        <v>2</v>
      </c>
      <c r="C13" s="40" t="s">
        <v>436</v>
      </c>
      <c r="D13" s="362">
        <v>52</v>
      </c>
      <c r="E13" s="362"/>
      <c r="F13" s="41"/>
      <c r="G13" s="41"/>
      <c r="H13" s="42"/>
    </row>
    <row r="14" spans="2:8" ht="27.75" customHeight="1" x14ac:dyDescent="0.25">
      <c r="B14" s="331">
        <v>3</v>
      </c>
      <c r="C14" s="40" t="s">
        <v>437</v>
      </c>
      <c r="D14" s="333">
        <f>D13*1000/730</f>
        <v>71.232876712328761</v>
      </c>
      <c r="E14" s="192">
        <f>E13*1000*0.4/730</f>
        <v>0</v>
      </c>
      <c r="F14" s="192">
        <f>Sistemas!G16</f>
        <v>0</v>
      </c>
      <c r="G14" s="192">
        <f>Sistemas!G18</f>
        <v>0</v>
      </c>
      <c r="H14" s="334">
        <f>SUM(D14:G14)</f>
        <v>71.232876712328761</v>
      </c>
    </row>
    <row r="15" spans="2:8" ht="27.75" customHeight="1" x14ac:dyDescent="0.25">
      <c r="B15" s="331">
        <v>4</v>
      </c>
      <c r="C15" s="40" t="s">
        <v>438</v>
      </c>
      <c r="D15" s="192">
        <f>Sistemas!G10</f>
        <v>1000</v>
      </c>
      <c r="E15" s="41">
        <f>Sistemas!G14</f>
        <v>0</v>
      </c>
      <c r="F15" s="41"/>
      <c r="G15" s="41"/>
      <c r="H15" s="42">
        <f>SUM(D15:G15)</f>
        <v>1000</v>
      </c>
    </row>
    <row r="16" spans="2:8" ht="30.75" customHeight="1" x14ac:dyDescent="0.25">
      <c r="B16" s="331">
        <v>5</v>
      </c>
      <c r="C16" s="40" t="s">
        <v>439</v>
      </c>
      <c r="D16" s="192">
        <v>8760</v>
      </c>
      <c r="E16" s="192"/>
      <c r="F16" s="41"/>
      <c r="G16" s="41"/>
      <c r="H16" s="42"/>
    </row>
    <row r="17" spans="2:10" ht="25.5" x14ac:dyDescent="0.25">
      <c r="B17" s="331">
        <v>6</v>
      </c>
      <c r="C17" s="40" t="s">
        <v>440</v>
      </c>
      <c r="D17" s="41">
        <v>1</v>
      </c>
      <c r="E17" s="41">
        <f>Sistemas!M14</f>
        <v>0</v>
      </c>
      <c r="F17" s="41"/>
      <c r="G17" s="41"/>
      <c r="H17" s="42"/>
      <c r="I17" s="71"/>
    </row>
    <row r="18" spans="2:10" ht="25.5" x14ac:dyDescent="0.25">
      <c r="B18" s="331">
        <v>7</v>
      </c>
      <c r="C18" s="40" t="s">
        <v>441</v>
      </c>
      <c r="D18" s="41">
        <f>(D13*12*D15)/1000</f>
        <v>624</v>
      </c>
      <c r="E18" s="41">
        <f>E13*12*E15/1000</f>
        <v>0</v>
      </c>
      <c r="F18" s="41"/>
      <c r="G18" s="41"/>
      <c r="H18" s="42">
        <f>SUM(D18:G18)</f>
        <v>624</v>
      </c>
    </row>
    <row r="19" spans="2:10" ht="25.5" x14ac:dyDescent="0.25">
      <c r="B19" s="330">
        <v>8</v>
      </c>
      <c r="C19" s="43" t="s">
        <v>442</v>
      </c>
      <c r="D19" s="335">
        <f>D14*D15*D17/(1000)</f>
        <v>71.232876712328761</v>
      </c>
      <c r="E19" s="335">
        <f>E14*E15*E17/1000</f>
        <v>0</v>
      </c>
      <c r="F19" s="335"/>
      <c r="G19" s="335"/>
      <c r="H19" s="336">
        <f>SUM(D19:G19)</f>
        <v>71.232876712328761</v>
      </c>
    </row>
    <row r="20" spans="2:10" x14ac:dyDescent="0.25">
      <c r="B20" s="39"/>
      <c r="D20" s="39"/>
      <c r="E20" s="39"/>
    </row>
    <row r="21" spans="2:10" x14ac:dyDescent="0.25">
      <c r="B21" s="329"/>
      <c r="C21" s="457" t="s">
        <v>443</v>
      </c>
      <c r="D21" s="457"/>
      <c r="E21" s="457"/>
      <c r="F21" s="457"/>
      <c r="G21" s="457"/>
      <c r="H21" s="44"/>
    </row>
    <row r="22" spans="2:10" ht="12.75" customHeight="1" x14ac:dyDescent="0.25">
      <c r="B22" s="330">
        <v>10</v>
      </c>
      <c r="C22" s="43"/>
      <c r="D22" s="45">
        <f>Sistemas!C12</f>
        <v>0</v>
      </c>
      <c r="E22" s="45">
        <f>Sistemas!C14</f>
        <v>0</v>
      </c>
      <c r="F22" s="45">
        <f>Sistemas!C16</f>
        <v>0</v>
      </c>
      <c r="G22" s="45">
        <f>Sistemas!C18</f>
        <v>0</v>
      </c>
      <c r="H22" s="46" t="s">
        <v>85</v>
      </c>
    </row>
    <row r="23" spans="2:10" ht="25.5" x14ac:dyDescent="0.25">
      <c r="B23" s="331">
        <v>11</v>
      </c>
      <c r="C23" s="40" t="s">
        <v>435</v>
      </c>
      <c r="D23" s="265" t="str">
        <f>Sistemas!E10</f>
        <v>Troca geladeira</v>
      </c>
      <c r="E23" s="265">
        <f>Sistemas!E14</f>
        <v>0</v>
      </c>
      <c r="F23" s="265">
        <f>Sistemas!E16</f>
        <v>0</v>
      </c>
      <c r="G23" s="265">
        <f>Sistemas!E18</f>
        <v>0</v>
      </c>
      <c r="H23" s="332"/>
    </row>
    <row r="24" spans="2:10" ht="25.5" x14ac:dyDescent="0.25">
      <c r="B24" s="331">
        <v>12</v>
      </c>
      <c r="C24" s="40" t="s">
        <v>436</v>
      </c>
      <c r="D24" s="362">
        <v>19</v>
      </c>
      <c r="E24" s="362"/>
      <c r="F24" s="41"/>
      <c r="G24" s="41"/>
      <c r="H24" s="42"/>
    </row>
    <row r="25" spans="2:10" ht="25.5" x14ac:dyDescent="0.25">
      <c r="B25" s="331">
        <v>13</v>
      </c>
      <c r="C25" s="40" t="s">
        <v>437</v>
      </c>
      <c r="D25" s="41">
        <f>D24*1000/730</f>
        <v>26.027397260273972</v>
      </c>
      <c r="E25" s="192"/>
      <c r="F25" s="192">
        <f>Sistemas!I16</f>
        <v>0</v>
      </c>
      <c r="G25" s="192">
        <f>Sistemas!I18</f>
        <v>0</v>
      </c>
      <c r="H25" s="334">
        <f>SUM(D25:G25)</f>
        <v>26.027397260273972</v>
      </c>
    </row>
    <row r="26" spans="2:10" x14ac:dyDescent="0.25">
      <c r="B26" s="331">
        <v>14</v>
      </c>
      <c r="C26" s="40" t="s">
        <v>438</v>
      </c>
      <c r="D26" s="192">
        <f>Sistemas!I10</f>
        <v>1000</v>
      </c>
      <c r="E26" s="41">
        <f>Sistemas!I14</f>
        <v>0</v>
      </c>
      <c r="F26" s="41">
        <f t="shared" ref="F26:G26" si="0">F24*F25/1000</f>
        <v>0</v>
      </c>
      <c r="G26" s="41">
        <f t="shared" si="0"/>
        <v>0</v>
      </c>
      <c r="H26" s="42">
        <f>SUM(D26:G26)</f>
        <v>1000</v>
      </c>
    </row>
    <row r="27" spans="2:10" x14ac:dyDescent="0.25">
      <c r="B27" s="331">
        <v>15</v>
      </c>
      <c r="C27" s="40" t="s">
        <v>439</v>
      </c>
      <c r="D27" s="192">
        <f>D16</f>
        <v>8760</v>
      </c>
      <c r="E27" s="192">
        <f>E16</f>
        <v>0</v>
      </c>
      <c r="F27" s="192"/>
      <c r="G27" s="192"/>
      <c r="H27" s="42"/>
    </row>
    <row r="28" spans="2:10" ht="25.5" x14ac:dyDescent="0.25">
      <c r="B28" s="331">
        <v>16</v>
      </c>
      <c r="C28" s="40" t="s">
        <v>440</v>
      </c>
      <c r="D28" s="41">
        <f>D17</f>
        <v>1</v>
      </c>
      <c r="E28" s="41">
        <f>E17</f>
        <v>0</v>
      </c>
      <c r="F28" s="41"/>
      <c r="G28" s="41"/>
      <c r="H28" s="42"/>
    </row>
    <row r="29" spans="2:10" ht="25.5" x14ac:dyDescent="0.25">
      <c r="B29" s="331">
        <v>17</v>
      </c>
      <c r="C29" s="40" t="s">
        <v>441</v>
      </c>
      <c r="D29" s="41">
        <f>D24*12*D26/1000</f>
        <v>228</v>
      </c>
      <c r="E29" s="41">
        <f>E24*12*E26/1000</f>
        <v>0</v>
      </c>
      <c r="F29" s="41"/>
      <c r="G29" s="41"/>
      <c r="H29" s="42">
        <f>SUM(D29:G29)</f>
        <v>228</v>
      </c>
    </row>
    <row r="30" spans="2:10" ht="25.5" x14ac:dyDescent="0.25">
      <c r="B30" s="330">
        <v>18</v>
      </c>
      <c r="C30" s="43" t="s">
        <v>442</v>
      </c>
      <c r="D30" s="335">
        <f>D25*D26*D28/1000</f>
        <v>26.027397260273972</v>
      </c>
      <c r="E30" s="335">
        <f>E25*E26*E28/1000</f>
        <v>0</v>
      </c>
      <c r="F30" s="335"/>
      <c r="G30" s="335"/>
      <c r="H30" s="336">
        <f>SUM(D30:G30)</f>
        <v>26.027397260273972</v>
      </c>
    </row>
    <row r="31" spans="2:10" x14ac:dyDescent="0.25">
      <c r="B31" s="39"/>
      <c r="D31" s="39"/>
      <c r="E31" s="39"/>
    </row>
    <row r="32" spans="2:10" ht="22.5" customHeight="1" x14ac:dyDescent="0.25">
      <c r="B32" s="329"/>
      <c r="C32" s="457" t="s">
        <v>86</v>
      </c>
      <c r="D32" s="457"/>
      <c r="E32" s="457"/>
      <c r="F32" s="457"/>
      <c r="G32" s="457"/>
      <c r="H32" s="44"/>
      <c r="I32" s="82" t="s">
        <v>53</v>
      </c>
      <c r="J32" s="82" t="s">
        <v>54</v>
      </c>
    </row>
    <row r="33" spans="2:10" x14ac:dyDescent="0.25">
      <c r="B33" s="330">
        <v>20</v>
      </c>
      <c r="C33" s="43"/>
      <c r="D33" s="45">
        <f>Sistemas!C12</f>
        <v>0</v>
      </c>
      <c r="E33" s="45">
        <f>Sistemas!C14</f>
        <v>0</v>
      </c>
      <c r="F33" s="45">
        <f>Sistemas!C16</f>
        <v>0</v>
      </c>
      <c r="G33" s="45">
        <f>Sistemas!C18</f>
        <v>0</v>
      </c>
      <c r="H33" s="46" t="s">
        <v>85</v>
      </c>
      <c r="I33" s="46" t="s">
        <v>62</v>
      </c>
      <c r="J33" s="46" t="s">
        <v>62</v>
      </c>
    </row>
    <row r="34" spans="2:10" ht="24" customHeight="1" x14ac:dyDescent="0.25">
      <c r="B34" s="331">
        <v>21</v>
      </c>
      <c r="C34" s="40" t="s">
        <v>87</v>
      </c>
      <c r="D34" s="41">
        <f>D19-D30</f>
        <v>45.205479452054789</v>
      </c>
      <c r="E34" s="41">
        <f t="shared" ref="E34:G34" si="1">E19-E30</f>
        <v>0</v>
      </c>
      <c r="F34" s="41">
        <f t="shared" si="1"/>
        <v>0</v>
      </c>
      <c r="G34" s="41">
        <f t="shared" si="1"/>
        <v>0</v>
      </c>
      <c r="H34" s="337">
        <f>SUM(D34:G34)</f>
        <v>45.205479452054789</v>
      </c>
      <c r="I34" s="77">
        <f>H34*CED</f>
        <v>43610.405697024646</v>
      </c>
      <c r="J34" s="77">
        <f>H34*CEDC</f>
        <v>0</v>
      </c>
    </row>
    <row r="35" spans="2:10" ht="25.5" x14ac:dyDescent="0.25">
      <c r="B35" s="331">
        <v>22</v>
      </c>
      <c r="C35" s="40" t="s">
        <v>88</v>
      </c>
      <c r="D35" s="47">
        <f>D34/D19</f>
        <v>0.63461538461538458</v>
      </c>
      <c r="E35" s="47"/>
      <c r="F35" s="47" t="str">
        <f>IFERROR(F34/F19,"")</f>
        <v/>
      </c>
      <c r="G35" s="47" t="str">
        <f>IFERROR(G34/G19,"")</f>
        <v/>
      </c>
      <c r="H35" s="48">
        <f t="shared" ref="H35" si="2">H34/H19</f>
        <v>0.63461538461538458</v>
      </c>
      <c r="I35" s="75"/>
      <c r="J35" s="75"/>
    </row>
    <row r="36" spans="2:10" ht="25.5" x14ac:dyDescent="0.25">
      <c r="B36" s="331">
        <v>23</v>
      </c>
      <c r="C36" s="40" t="s">
        <v>89</v>
      </c>
      <c r="D36" s="41">
        <f>D18-D29</f>
        <v>396</v>
      </c>
      <c r="E36" s="41"/>
      <c r="F36" s="41">
        <f t="shared" ref="F36:H36" si="3">F18-F29</f>
        <v>0</v>
      </c>
      <c r="G36" s="41">
        <f t="shared" si="3"/>
        <v>0</v>
      </c>
      <c r="H36" s="42">
        <f t="shared" si="3"/>
        <v>396</v>
      </c>
      <c r="I36" s="77">
        <f>H36*CEE</f>
        <v>50527.913828910881</v>
      </c>
      <c r="J36" s="77">
        <f>H36*CEEC</f>
        <v>132436.09484861547</v>
      </c>
    </row>
    <row r="37" spans="2:10" ht="22.5" customHeight="1" x14ac:dyDescent="0.25">
      <c r="B37" s="330">
        <v>24</v>
      </c>
      <c r="C37" s="43" t="s">
        <v>90</v>
      </c>
      <c r="D37" s="338">
        <f>D36/D18</f>
        <v>0.63461538461538458</v>
      </c>
      <c r="E37" s="49"/>
      <c r="F37" s="49" t="str">
        <f t="shared" ref="F37:G37" si="4">IFERROR(F36/F21,"")</f>
        <v/>
      </c>
      <c r="G37" s="49" t="str">
        <f t="shared" si="4"/>
        <v/>
      </c>
      <c r="H37" s="50">
        <f t="shared" ref="H37" si="5">H36/H18</f>
        <v>0.63461538461538458</v>
      </c>
      <c r="I37" s="76"/>
      <c r="J37" s="76"/>
    </row>
    <row r="38" spans="2:10" x14ac:dyDescent="0.25">
      <c r="B38" s="39"/>
      <c r="D38" s="39"/>
      <c r="E38" s="39"/>
      <c r="H38" s="78" t="s">
        <v>85</v>
      </c>
      <c r="I38" s="79">
        <f>SUM(I34:I37)</f>
        <v>94138.319525935527</v>
      </c>
      <c r="J38" s="79">
        <f>SUM(J34:J37)</f>
        <v>132436.09484861547</v>
      </c>
    </row>
    <row r="39" spans="2:10" x14ac:dyDescent="0.25">
      <c r="J39" s="73"/>
    </row>
    <row r="40" spans="2:10" x14ac:dyDescent="0.25">
      <c r="J40" s="73"/>
    </row>
    <row r="41" spans="2:10" x14ac:dyDescent="0.25">
      <c r="J41" s="73"/>
    </row>
    <row r="42" spans="2:10" x14ac:dyDescent="0.25">
      <c r="J42" s="73"/>
    </row>
    <row r="43" spans="2:10" x14ac:dyDescent="0.25">
      <c r="J43" s="73"/>
    </row>
    <row r="44" spans="2:10" x14ac:dyDescent="0.25">
      <c r="J44" s="73"/>
    </row>
    <row r="45" spans="2:10" x14ac:dyDescent="0.25">
      <c r="J45" s="73"/>
    </row>
    <row r="46" spans="2:10" x14ac:dyDescent="0.25">
      <c r="J46" s="73"/>
    </row>
    <row r="47" spans="2:10" x14ac:dyDescent="0.25">
      <c r="J47" s="73"/>
    </row>
    <row r="48" spans="2:10" x14ac:dyDescent="0.25">
      <c r="J48" s="73"/>
    </row>
    <row r="49" spans="10:10" x14ac:dyDescent="0.25">
      <c r="J49" s="73"/>
    </row>
    <row r="50" spans="10:10" x14ac:dyDescent="0.25">
      <c r="J50" s="73"/>
    </row>
    <row r="51" spans="10:10" x14ac:dyDescent="0.25">
      <c r="J51" s="73"/>
    </row>
    <row r="52" spans="10:10" x14ac:dyDescent="0.25">
      <c r="J52" s="73"/>
    </row>
    <row r="53" spans="10:10" x14ac:dyDescent="0.25">
      <c r="J53" s="73"/>
    </row>
    <row r="54" spans="10:10" x14ac:dyDescent="0.25">
      <c r="J54" s="73"/>
    </row>
    <row r="55" spans="10:10" x14ac:dyDescent="0.25">
      <c r="J55" s="73"/>
    </row>
    <row r="56" spans="10:10" x14ac:dyDescent="0.25">
      <c r="J56" s="73"/>
    </row>
    <row r="57" spans="10:10" x14ac:dyDescent="0.25">
      <c r="J57" s="73"/>
    </row>
    <row r="58" spans="10:10" x14ac:dyDescent="0.25">
      <c r="J58" s="73"/>
    </row>
    <row r="59" spans="10:10" x14ac:dyDescent="0.25">
      <c r="J59" s="73"/>
    </row>
    <row r="60" spans="10:10" x14ac:dyDescent="0.25">
      <c r="J60" s="73"/>
    </row>
    <row r="61" spans="10:10" x14ac:dyDescent="0.25">
      <c r="J61" s="73"/>
    </row>
    <row r="62" spans="10:10" x14ac:dyDescent="0.25">
      <c r="J62" s="73"/>
    </row>
    <row r="63" spans="10:10" x14ac:dyDescent="0.25">
      <c r="J63" s="73"/>
    </row>
    <row r="64" spans="10:10" x14ac:dyDescent="0.25">
      <c r="J64" s="73"/>
    </row>
    <row r="65" spans="10:10" x14ac:dyDescent="0.25">
      <c r="J65" s="73"/>
    </row>
    <row r="66" spans="10:10" x14ac:dyDescent="0.25">
      <c r="J66" s="73"/>
    </row>
  </sheetData>
  <mergeCells count="3">
    <mergeCell ref="C10:G10"/>
    <mergeCell ref="C21:G21"/>
    <mergeCell ref="C32:G32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Q48"/>
  <sheetViews>
    <sheetView showGridLines="0" showZeros="0" tabSelected="1" topLeftCell="C1" workbookViewId="0">
      <selection activeCell="AC17" sqref="AC17"/>
    </sheetView>
  </sheetViews>
  <sheetFormatPr defaultRowHeight="12.75" x14ac:dyDescent="0.25"/>
  <cols>
    <col min="1" max="1" width="4.140625" style="250" customWidth="1"/>
    <col min="2" max="2" width="7.140625" style="249" customWidth="1"/>
    <col min="3" max="3" width="24.85546875" style="250" customWidth="1"/>
    <col min="4" max="4" width="18" style="418" bestFit="1" customWidth="1"/>
    <col min="5" max="5" width="21.42578125" style="420" customWidth="1"/>
    <col min="6" max="6" width="24.85546875" style="248" customWidth="1"/>
    <col min="7" max="7" width="21.85546875" style="416" customWidth="1"/>
    <col min="8" max="8" width="12.28515625" style="417" customWidth="1"/>
    <col min="9" max="9" width="13.7109375" style="249" customWidth="1"/>
    <col min="10" max="10" width="17.140625" style="72" customWidth="1"/>
    <col min="11" max="11" width="14.140625" style="72" customWidth="1"/>
    <col min="12" max="12" width="12.85546875" style="72" customWidth="1"/>
    <col min="13" max="13" width="14.7109375" style="249" customWidth="1"/>
    <col min="14" max="14" width="16.140625" style="72" customWidth="1"/>
    <col min="15" max="15" width="15.140625" style="72" customWidth="1"/>
    <col min="16" max="16" width="5.85546875" style="72" customWidth="1"/>
    <col min="17" max="17" width="13.7109375" style="250" customWidth="1"/>
    <col min="18" max="18" width="14" style="250" customWidth="1"/>
    <col min="19" max="19" width="12.7109375" style="250" bestFit="1" customWidth="1"/>
    <col min="20" max="21" width="14.140625" style="250" customWidth="1"/>
    <col min="22" max="22" width="7.5703125" style="250" customWidth="1"/>
    <col min="23" max="23" width="12.7109375" style="250" customWidth="1"/>
    <col min="24" max="24" width="11.28515625" style="250" bestFit="1" customWidth="1"/>
    <col min="25" max="25" width="13.42578125" style="250" bestFit="1" customWidth="1"/>
    <col min="26" max="26" width="14.140625" style="250" customWidth="1"/>
    <col min="27" max="27" width="13.140625" style="250" bestFit="1" customWidth="1"/>
    <col min="28" max="28" width="7.85546875" style="250" customWidth="1"/>
    <col min="29" max="29" width="14" style="250" customWidth="1"/>
    <col min="30" max="30" width="12.28515625" style="250" customWidth="1"/>
    <col min="31" max="31" width="12.7109375" style="250" bestFit="1" customWidth="1"/>
    <col min="32" max="32" width="12" style="250" customWidth="1"/>
    <col min="33" max="33" width="15.7109375" style="250" bestFit="1" customWidth="1"/>
    <col min="34" max="34" width="6.42578125" style="250" customWidth="1"/>
    <col min="35" max="35" width="13.140625" style="250" customWidth="1"/>
    <col min="36" max="36" width="14.85546875" style="250" bestFit="1" customWidth="1"/>
    <col min="37" max="37" width="12.7109375" style="250" bestFit="1" customWidth="1"/>
    <col min="38" max="38" width="15.7109375" style="250" bestFit="1" customWidth="1"/>
    <col min="39" max="39" width="13.140625" style="250" bestFit="1" customWidth="1"/>
    <col min="40" max="40" width="9.140625" style="250"/>
    <col min="41" max="41" width="12.7109375" style="250" customWidth="1"/>
    <col min="42" max="42" width="13.85546875" style="250" customWidth="1"/>
    <col min="43" max="43" width="14.140625" style="250" customWidth="1"/>
    <col min="44" max="16384" width="9.140625" style="250"/>
  </cols>
  <sheetData>
    <row r="1" spans="3:15" x14ac:dyDescent="0.25">
      <c r="C1" s="247" t="s">
        <v>334</v>
      </c>
      <c r="D1" s="247" t="s">
        <v>9</v>
      </c>
      <c r="E1" s="247" t="s">
        <v>142</v>
      </c>
      <c r="F1" s="247" t="s">
        <v>53</v>
      </c>
    </row>
    <row r="2" spans="3:15" hidden="1" x14ac:dyDescent="0.25">
      <c r="C2" s="250" t="s">
        <v>335</v>
      </c>
      <c r="D2" s="418" t="s">
        <v>147</v>
      </c>
      <c r="E2" s="250" t="s">
        <v>64</v>
      </c>
      <c r="F2" s="250" t="s">
        <v>147</v>
      </c>
    </row>
    <row r="3" spans="3:15" hidden="1" x14ac:dyDescent="0.25">
      <c r="C3" s="250" t="s">
        <v>313</v>
      </c>
      <c r="D3" s="418" t="s">
        <v>464</v>
      </c>
      <c r="E3" s="250" t="s">
        <v>253</v>
      </c>
      <c r="F3" s="419">
        <v>1</v>
      </c>
    </row>
    <row r="4" spans="3:15" hidden="1" x14ac:dyDescent="0.25">
      <c r="C4" s="250" t="s">
        <v>251</v>
      </c>
      <c r="D4" s="418" t="s">
        <v>367</v>
      </c>
      <c r="F4" s="419">
        <v>2</v>
      </c>
    </row>
    <row r="5" spans="3:15" hidden="1" x14ac:dyDescent="0.25">
      <c r="C5" s="250" t="s">
        <v>314</v>
      </c>
      <c r="D5" s="418" t="s">
        <v>465</v>
      </c>
      <c r="F5" s="419">
        <v>3</v>
      </c>
    </row>
    <row r="6" spans="3:15" hidden="1" x14ac:dyDescent="0.25">
      <c r="C6" s="250" t="s">
        <v>336</v>
      </c>
      <c r="D6" s="418" t="s">
        <v>466</v>
      </c>
      <c r="F6" s="419">
        <v>4</v>
      </c>
    </row>
    <row r="7" spans="3:15" hidden="1" x14ac:dyDescent="0.25">
      <c r="C7" s="250" t="s">
        <v>315</v>
      </c>
      <c r="D7" s="418" t="s">
        <v>467</v>
      </c>
      <c r="F7" s="419">
        <v>5</v>
      </c>
    </row>
    <row r="8" spans="3:15" hidden="1" x14ac:dyDescent="0.25">
      <c r="C8" s="250" t="s">
        <v>337</v>
      </c>
      <c r="D8" s="418" t="s">
        <v>468</v>
      </c>
      <c r="F8" s="419">
        <v>6</v>
      </c>
    </row>
    <row r="9" spans="3:15" hidden="1" x14ac:dyDescent="0.25">
      <c r="C9" s="250" t="s">
        <v>338</v>
      </c>
      <c r="F9" s="419">
        <v>7</v>
      </c>
    </row>
    <row r="10" spans="3:15" hidden="1" x14ac:dyDescent="0.25">
      <c r="C10" s="250" t="s">
        <v>252</v>
      </c>
      <c r="F10" s="419">
        <v>8</v>
      </c>
    </row>
    <row r="11" spans="3:15" hidden="1" x14ac:dyDescent="0.25">
      <c r="C11" s="250" t="s">
        <v>339</v>
      </c>
      <c r="F11" s="419">
        <v>9</v>
      </c>
    </row>
    <row r="12" spans="3:15" x14ac:dyDescent="0.2">
      <c r="G12" s="252"/>
      <c r="H12" s="252"/>
      <c r="I12" s="251"/>
      <c r="J12" s="252"/>
    </row>
    <row r="13" spans="3:15" ht="18" x14ac:dyDescent="0.25">
      <c r="D13" s="421" t="s">
        <v>469</v>
      </c>
      <c r="G13" s="250"/>
    </row>
    <row r="14" spans="3:15" x14ac:dyDescent="0.2">
      <c r="F14" s="447"/>
      <c r="G14" s="448"/>
      <c r="H14" s="448"/>
      <c r="I14" s="449"/>
      <c r="J14" s="448"/>
    </row>
    <row r="15" spans="3:15" x14ac:dyDescent="0.2">
      <c r="F15" s="442"/>
      <c r="G15" s="448"/>
      <c r="H15" s="448"/>
      <c r="I15" s="449"/>
      <c r="J15" s="448"/>
    </row>
    <row r="16" spans="3:15" x14ac:dyDescent="0.2">
      <c r="F16" s="446"/>
      <c r="G16" s="446"/>
      <c r="H16" s="446"/>
      <c r="I16" s="450"/>
      <c r="J16" s="446"/>
      <c r="O16" s="249"/>
    </row>
    <row r="17" spans="2:43" x14ac:dyDescent="0.25">
      <c r="D17" s="254" t="s">
        <v>331</v>
      </c>
      <c r="F17" s="451"/>
      <c r="G17" s="452"/>
      <c r="H17" s="453"/>
      <c r="I17" s="454"/>
      <c r="J17" s="452"/>
      <c r="Q17" s="80" t="s">
        <v>470</v>
      </c>
      <c r="R17" s="72"/>
      <c r="W17" s="80" t="s">
        <v>471</v>
      </c>
      <c r="AC17" s="80" t="s">
        <v>472</v>
      </c>
      <c r="AI17" s="80" t="s">
        <v>473</v>
      </c>
    </row>
    <row r="18" spans="2:43" x14ac:dyDescent="0.25">
      <c r="E18" s="254" t="s">
        <v>331</v>
      </c>
      <c r="I18" s="417"/>
      <c r="J18" s="249"/>
      <c r="K18" s="249"/>
      <c r="M18" s="422"/>
      <c r="N18" s="422"/>
      <c r="Q18" s="422"/>
      <c r="R18" s="72"/>
      <c r="S18" s="74"/>
      <c r="T18" s="74"/>
      <c r="U18" s="74"/>
    </row>
    <row r="19" spans="2:43" x14ac:dyDescent="0.25">
      <c r="C19" s="254" t="s">
        <v>331</v>
      </c>
      <c r="E19" s="250"/>
      <c r="F19" s="254" t="s">
        <v>331</v>
      </c>
      <c r="I19" s="417"/>
      <c r="J19" s="423"/>
      <c r="K19" s="424"/>
      <c r="L19" s="425"/>
      <c r="M19" s="425"/>
      <c r="N19" s="425"/>
      <c r="Q19" s="426">
        <f>SUM(Q22:Q1048576)</f>
        <v>1419381.0603785389</v>
      </c>
      <c r="R19" s="426">
        <f t="shared" ref="R19:U19" si="0">SUM(R22:R1048576)</f>
        <v>756130</v>
      </c>
      <c r="S19" s="426">
        <f t="shared" si="0"/>
        <v>133181.10378378211</v>
      </c>
      <c r="T19" s="426">
        <f t="shared" si="0"/>
        <v>250002.95757476741</v>
      </c>
      <c r="U19" s="426">
        <f t="shared" si="0"/>
        <v>1419381.0603785389</v>
      </c>
      <c r="W19" s="426">
        <f>SUM(W22:W1048576)</f>
        <v>1419381.0603785389</v>
      </c>
      <c r="X19" s="426">
        <f t="shared" ref="X19:AA19" si="1">SUM(X22:X1048576)</f>
        <v>756130</v>
      </c>
      <c r="Y19" s="426">
        <f t="shared" si="1"/>
        <v>133181.10378378211</v>
      </c>
      <c r="Z19" s="426">
        <f t="shared" si="1"/>
        <v>250002.95757476741</v>
      </c>
      <c r="AA19" s="426">
        <f t="shared" si="1"/>
        <v>1419381.0603785389</v>
      </c>
      <c r="AC19" s="426">
        <f>SUM(AC22:AC1048576)</f>
        <v>1254587.402642831</v>
      </c>
      <c r="AD19" s="426">
        <f t="shared" ref="AD19:AG19" si="2">SUM(AD22:AD1048576)</f>
        <v>604904</v>
      </c>
      <c r="AE19" s="426">
        <f t="shared" si="2"/>
        <v>106544.88302702569</v>
      </c>
      <c r="AF19" s="426">
        <f t="shared" si="2"/>
        <v>220976.99479877861</v>
      </c>
      <c r="AG19" s="426">
        <f t="shared" si="2"/>
        <v>1254587.402642831</v>
      </c>
      <c r="AI19" s="426">
        <f>SUM(AI22:AI1048576)</f>
        <v>1254587.402642831</v>
      </c>
      <c r="AJ19" s="426">
        <f t="shared" ref="AJ19:AM19" si="3">SUM(AJ22:AJ1048576)</f>
        <v>604904</v>
      </c>
      <c r="AK19" s="426">
        <f t="shared" si="3"/>
        <v>106544.88302702569</v>
      </c>
      <c r="AL19" s="426">
        <f t="shared" si="3"/>
        <v>220976.99479877861</v>
      </c>
      <c r="AM19" s="426">
        <f t="shared" si="3"/>
        <v>1254587.402642831</v>
      </c>
      <c r="AO19" s="256" t="s">
        <v>474</v>
      </c>
    </row>
    <row r="20" spans="2:43" ht="12" customHeight="1" x14ac:dyDescent="0.25">
      <c r="B20" s="255"/>
      <c r="C20" s="256"/>
      <c r="D20" s="424"/>
      <c r="E20" s="423"/>
      <c r="F20" s="257"/>
      <c r="H20" s="458" t="s">
        <v>219</v>
      </c>
      <c r="I20" s="458"/>
      <c r="J20" s="80"/>
      <c r="K20" s="80"/>
      <c r="L20" s="80"/>
      <c r="M20" s="255"/>
      <c r="N20" s="80"/>
      <c r="O20" s="80"/>
      <c r="P20" s="80"/>
      <c r="R20" s="256"/>
    </row>
    <row r="21" spans="2:43" s="260" customFormat="1" ht="40.5" customHeight="1" thickBot="1" x14ac:dyDescent="0.3">
      <c r="B21" s="258" t="s">
        <v>141</v>
      </c>
      <c r="C21" s="259" t="s">
        <v>245</v>
      </c>
      <c r="D21" s="259" t="s">
        <v>9</v>
      </c>
      <c r="E21" s="259" t="s">
        <v>142</v>
      </c>
      <c r="F21" s="258" t="s">
        <v>53</v>
      </c>
      <c r="G21" s="259" t="s">
        <v>143</v>
      </c>
      <c r="H21" s="427" t="s">
        <v>475</v>
      </c>
      <c r="I21" s="428" t="s">
        <v>59</v>
      </c>
      <c r="J21" s="258" t="s">
        <v>246</v>
      </c>
      <c r="K21" s="139" t="s">
        <v>476</v>
      </c>
      <c r="L21" s="139" t="s">
        <v>254</v>
      </c>
      <c r="M21" s="258" t="s">
        <v>248</v>
      </c>
      <c r="N21" s="139" t="s">
        <v>249</v>
      </c>
      <c r="O21" s="139" t="s">
        <v>256</v>
      </c>
      <c r="Q21" s="429" t="s">
        <v>477</v>
      </c>
      <c r="R21" s="429" t="s">
        <v>478</v>
      </c>
      <c r="S21" s="429" t="s">
        <v>247</v>
      </c>
      <c r="T21" s="429" t="s">
        <v>479</v>
      </c>
      <c r="U21" s="429" t="s">
        <v>480</v>
      </c>
      <c r="V21" s="261"/>
      <c r="W21" s="429" t="s">
        <v>481</v>
      </c>
      <c r="X21" s="429" t="s">
        <v>482</v>
      </c>
      <c r="Y21" s="429" t="s">
        <v>250</v>
      </c>
      <c r="Z21" s="429" t="s">
        <v>479</v>
      </c>
      <c r="AA21" s="429" t="s">
        <v>480</v>
      </c>
      <c r="AC21" s="429" t="s">
        <v>255</v>
      </c>
      <c r="AD21" s="429" t="s">
        <v>483</v>
      </c>
      <c r="AE21" s="429" t="s">
        <v>247</v>
      </c>
      <c r="AF21" s="429" t="s">
        <v>479</v>
      </c>
      <c r="AG21" s="429" t="s">
        <v>480</v>
      </c>
      <c r="AI21" s="429" t="s">
        <v>257</v>
      </c>
      <c r="AJ21" s="429" t="s">
        <v>484</v>
      </c>
      <c r="AK21" s="429" t="s">
        <v>485</v>
      </c>
      <c r="AL21" s="429" t="s">
        <v>479</v>
      </c>
      <c r="AM21" s="429" t="s">
        <v>480</v>
      </c>
      <c r="AO21" s="430"/>
      <c r="AP21" s="430" t="s">
        <v>144</v>
      </c>
      <c r="AQ21" s="430" t="s">
        <v>145</v>
      </c>
    </row>
    <row r="22" spans="2:43" ht="15.75" thickTop="1" x14ac:dyDescent="0.25">
      <c r="B22" s="249">
        <v>1</v>
      </c>
      <c r="C22" s="250" t="s">
        <v>338</v>
      </c>
      <c r="D22" s="418" t="s">
        <v>147</v>
      </c>
      <c r="E22" s="418" t="s">
        <v>253</v>
      </c>
      <c r="F22" s="420" t="s">
        <v>147</v>
      </c>
      <c r="G22" s="248" t="s">
        <v>486</v>
      </c>
      <c r="H22" s="416"/>
      <c r="I22" s="417" t="str">
        <f>IF(E22="Equipamentos",H22/VLOOKUP(Custos[[#This Row],[Sistema]],[1]Sistemas!$B$8:$O$26,12,0),"")</f>
        <v/>
      </c>
      <c r="J22" s="262">
        <v>1</v>
      </c>
      <c r="K22" s="72">
        <v>189375</v>
      </c>
      <c r="L22" s="263">
        <v>1</v>
      </c>
      <c r="M22" s="262">
        <f>Custos[[#This Row],[Quantidade prevista]]</f>
        <v>1</v>
      </c>
      <c r="N22" s="72">
        <f>Custos[[#This Row],[Custo unitário previsto]]</f>
        <v>189375</v>
      </c>
      <c r="O22" s="263">
        <v>1</v>
      </c>
      <c r="P22" s="250"/>
      <c r="Q22" s="415">
        <f t="shared" ref="Q22:Q47" si="4">J22*K22</f>
        <v>189375</v>
      </c>
      <c r="R22" s="415" t="str">
        <f t="shared" ref="R22:R47" si="5">IF(E22="Equipamentos",Q22,"")</f>
        <v/>
      </c>
      <c r="S22" s="415" t="str">
        <f>IF(E22="Equipamentos",PMT(TD,Custos!I22,-Custos!Q22,0,0),"")</f>
        <v/>
      </c>
      <c r="T22" s="415" t="str">
        <f t="shared" ref="T22:T47" si="6">IF(E22="Equipamentos",S22*$Q$19/$R$19,"")</f>
        <v/>
      </c>
      <c r="U22" s="415" t="str">
        <f t="shared" ref="U22:U47" si="7">IF(E22="Equipamentos",T22*$Q$19/$T$19,"")</f>
        <v/>
      </c>
      <c r="V22" s="264"/>
      <c r="W22" s="415">
        <f t="shared" ref="W22:W47" si="8">M22*N22</f>
        <v>189375</v>
      </c>
      <c r="X22" s="415" t="str">
        <f t="shared" ref="X22:X47" si="9">IF(E22="Equipamentos",W22,"")</f>
        <v/>
      </c>
      <c r="Y22" s="415" t="str">
        <f>IF(E22="Equipamentos",PMT(TD,Custos!I22,-Custos!W22,0,0),"")</f>
        <v/>
      </c>
      <c r="Z22" s="415" t="str">
        <f t="shared" ref="Z22:Z47" si="10">IF(E22="Equipamentos",Y22*$W$19/$X$19,"")</f>
        <v/>
      </c>
      <c r="AA22" s="415" t="str">
        <f t="shared" ref="AA22:AA47" si="11">IF(E22="Equipamentos",Z22*$W$19/$Z$19,"")</f>
        <v/>
      </c>
      <c r="AC22" s="415">
        <f>CustosPrevTotal[[#This Row],[Custo total previsto]]*Custos[[#This Row],[% PEE prevista]]</f>
        <v>189375</v>
      </c>
      <c r="AD22" s="415" t="str">
        <f t="shared" ref="AD22:AD47" si="12">IF(E22="Equipamentos",AC22,"")</f>
        <v/>
      </c>
      <c r="AE22" s="415" t="str">
        <f>IF(E22="Equipamentos",PMT(TD,Custos!I22,-Custos!AC22,0,0),"")</f>
        <v/>
      </c>
      <c r="AF22" s="415" t="str">
        <f t="shared" ref="AF22:AF47" si="13">IF(E22="Equipamentos",AE22*$AC$19/$AD$19,"")</f>
        <v/>
      </c>
      <c r="AG22" s="415" t="str">
        <f t="shared" ref="AG22:AG47" si="14">IF(E22="Equipamentos",AF22*$AC$19/$AF$19,"")</f>
        <v/>
      </c>
      <c r="AI22" s="415">
        <f>CustosRealTotal[[#This Row],[Custo total realizado]]*Custos[[#This Row],[% PEE realizada]]</f>
        <v>189375</v>
      </c>
      <c r="AJ22" s="415" t="str">
        <f t="shared" ref="AJ22:AJ47" si="15">IF(E22="Equipamentos",AI22,"")</f>
        <v/>
      </c>
      <c r="AK22" s="415" t="str">
        <f>IF(E22="Equipamentos",PMT(TD,Custos!I22,-Custos!AI22,0,0),"")</f>
        <v/>
      </c>
      <c r="AL22" s="415" t="str">
        <f t="shared" ref="AL22:AL47" si="16">IF(E22="Equipamentos",AK22*$AI$19/$AJ$19,"")</f>
        <v/>
      </c>
      <c r="AM22" s="415" t="str">
        <f t="shared" ref="AM22:AM47" si="17">IF(E22="Equipamentos",AL22*$AI$19/$AL$19,"")</f>
        <v/>
      </c>
      <c r="AO22" s="250" t="s">
        <v>183</v>
      </c>
      <c r="AP22" s="250">
        <f>SUMIF(C:C,"Medição e Verificação",AC:AC)</f>
        <v>228300</v>
      </c>
      <c r="AQ22" s="250">
        <f>SUMIF(C:C,"Medição e Verificação",W:W)</f>
        <v>228300</v>
      </c>
    </row>
    <row r="23" spans="2:43" ht="15" x14ac:dyDescent="0.25">
      <c r="B23" s="249">
        <v>2</v>
      </c>
      <c r="C23" s="250" t="s">
        <v>315</v>
      </c>
      <c r="D23" s="418" t="s">
        <v>147</v>
      </c>
      <c r="E23" s="418" t="s">
        <v>253</v>
      </c>
      <c r="F23" s="420" t="s">
        <v>147</v>
      </c>
      <c r="G23" s="248" t="s">
        <v>487</v>
      </c>
      <c r="H23" s="416"/>
      <c r="I23" s="417" t="str">
        <f>IF(E23="Equipamentos",H23/VLOOKUP(Custos[[#This Row],[Sistema]],[1]Sistemas!$B$8:$O$26,12,0),"")</f>
        <v/>
      </c>
      <c r="J23" s="262">
        <v>1</v>
      </c>
      <c r="K23" s="72">
        <v>177737.77169999998</v>
      </c>
      <c r="L23" s="263">
        <v>1</v>
      </c>
      <c r="M23" s="249">
        <f>Custos[[#This Row],[Quantidade prevista]]</f>
        <v>1</v>
      </c>
      <c r="N23" s="72">
        <f>Custos[[#This Row],[Custo unitário previsto]]</f>
        <v>177737.77169999998</v>
      </c>
      <c r="O23" s="263">
        <v>1</v>
      </c>
      <c r="P23" s="250"/>
      <c r="Q23" s="415">
        <f t="shared" si="4"/>
        <v>177737.77169999998</v>
      </c>
      <c r="R23" s="415" t="str">
        <f t="shared" si="5"/>
        <v/>
      </c>
      <c r="S23" s="415" t="str">
        <f>IF(E23="Equipamentos",PMT(TD,Custos!I23,-Custos!Q23,0,0),"")</f>
        <v/>
      </c>
      <c r="T23" s="415" t="str">
        <f t="shared" si="6"/>
        <v/>
      </c>
      <c r="U23" s="415" t="str">
        <f t="shared" si="7"/>
        <v/>
      </c>
      <c r="V23" s="264"/>
      <c r="W23" s="415">
        <f t="shared" si="8"/>
        <v>177737.77169999998</v>
      </c>
      <c r="X23" s="415" t="str">
        <f t="shared" si="9"/>
        <v/>
      </c>
      <c r="Y23" s="415" t="str">
        <f>IF(E23="Equipamentos",PMT(TD,Custos!I23,-Custos!W23,0,0),"")</f>
        <v/>
      </c>
      <c r="Z23" s="415" t="str">
        <f t="shared" si="10"/>
        <v/>
      </c>
      <c r="AA23" s="415" t="str">
        <f t="shared" si="11"/>
        <v/>
      </c>
      <c r="AC23" s="415">
        <f>CustosPrevTotal[[#This Row],[Custo total previsto]]*Custos[[#This Row],[% PEE prevista]]</f>
        <v>177737.77169999998</v>
      </c>
      <c r="AD23" s="415" t="str">
        <f t="shared" si="12"/>
        <v/>
      </c>
      <c r="AE23" s="415" t="str">
        <f>IF(E23="Equipamentos",PMT(TD,Custos!I23,-Custos!AC23,0,0),"")</f>
        <v/>
      </c>
      <c r="AF23" s="415" t="str">
        <f t="shared" si="13"/>
        <v/>
      </c>
      <c r="AG23" s="415" t="str">
        <f t="shared" si="14"/>
        <v/>
      </c>
      <c r="AI23" s="415">
        <f>CustosRealTotal[[#This Row],[Custo total realizado]]*Custos[[#This Row],[% PEE realizada]]</f>
        <v>177737.77169999998</v>
      </c>
      <c r="AJ23" s="415" t="str">
        <f t="shared" si="15"/>
        <v/>
      </c>
      <c r="AK23" s="415" t="str">
        <f>IF(E23="Equipamentos",PMT(TD,Custos!I23,-Custos!AI23,0,0),"")</f>
        <v/>
      </c>
      <c r="AL23" s="415" t="str">
        <f t="shared" si="16"/>
        <v/>
      </c>
      <c r="AM23" s="415" t="str">
        <f t="shared" si="17"/>
        <v/>
      </c>
      <c r="AO23" s="250" t="s">
        <v>58</v>
      </c>
      <c r="AP23" s="250">
        <f>SUMIF(C:C,"Medição e Verificação",Q:Q)</f>
        <v>228300</v>
      </c>
      <c r="AQ23" s="250">
        <f>SUMIF(C:C,"Medição e Verificação",W:W)</f>
        <v>228300</v>
      </c>
    </row>
    <row r="24" spans="2:43" ht="15" x14ac:dyDescent="0.25">
      <c r="B24" s="249">
        <v>3</v>
      </c>
      <c r="C24" s="250" t="s">
        <v>252</v>
      </c>
      <c r="D24" s="418" t="s">
        <v>147</v>
      </c>
      <c r="E24" s="418" t="s">
        <v>253</v>
      </c>
      <c r="F24" s="420" t="s">
        <v>147</v>
      </c>
      <c r="G24" s="248" t="s">
        <v>146</v>
      </c>
      <c r="H24" s="416"/>
      <c r="I24" s="417" t="str">
        <f>IF(E24="Equipamentos",H24/VLOOKUP(Custos[[#This Row],[Sistema]],[1]Sistemas!$B$8:$O$26,12,0),"")</f>
        <v/>
      </c>
      <c r="J24" s="262">
        <v>1</v>
      </c>
      <c r="K24" s="72">
        <v>228300</v>
      </c>
      <c r="L24" s="263">
        <v>1</v>
      </c>
      <c r="M24" s="262">
        <f>Custos[[#This Row],[Quantidade prevista]]</f>
        <v>1</v>
      </c>
      <c r="N24" s="72">
        <f>Custos[[#This Row],[Custo unitário previsto]]</f>
        <v>228300</v>
      </c>
      <c r="O24" s="263">
        <v>1</v>
      </c>
      <c r="P24" s="250"/>
      <c r="Q24" s="415">
        <f t="shared" si="4"/>
        <v>228300</v>
      </c>
      <c r="R24" s="415" t="str">
        <f t="shared" si="5"/>
        <v/>
      </c>
      <c r="S24" s="415" t="str">
        <f>IF(E24="Equipamentos",PMT(TD,Custos!I24,-Custos!Q24,0,0),"")</f>
        <v/>
      </c>
      <c r="T24" s="415" t="str">
        <f t="shared" si="6"/>
        <v/>
      </c>
      <c r="U24" s="415" t="str">
        <f t="shared" si="7"/>
        <v/>
      </c>
      <c r="V24" s="264"/>
      <c r="W24" s="415">
        <f t="shared" si="8"/>
        <v>228300</v>
      </c>
      <c r="X24" s="415" t="str">
        <f t="shared" si="9"/>
        <v/>
      </c>
      <c r="Y24" s="415" t="str">
        <f>IF(E24="Equipamentos",PMT(TD,Custos!I24,-Custos!W24,0,0),"")</f>
        <v/>
      </c>
      <c r="Z24" s="415" t="str">
        <f t="shared" si="10"/>
        <v/>
      </c>
      <c r="AA24" s="415" t="str">
        <f t="shared" si="11"/>
        <v/>
      </c>
      <c r="AC24" s="415">
        <f>CustosPrevTotal[[#This Row],[Custo total previsto]]*Custos[[#This Row],[% PEE prevista]]</f>
        <v>228300</v>
      </c>
      <c r="AD24" s="415" t="str">
        <f t="shared" si="12"/>
        <v/>
      </c>
      <c r="AE24" s="415" t="str">
        <f>IF(E24="Equipamentos",PMT(TD,Custos!I24,-Custos!AC24,0,0),"")</f>
        <v/>
      </c>
      <c r="AF24" s="415" t="str">
        <f t="shared" si="13"/>
        <v/>
      </c>
      <c r="AG24" s="415" t="str">
        <f t="shared" si="14"/>
        <v/>
      </c>
      <c r="AI24" s="415">
        <f>CustosRealTotal[[#This Row],[Custo total realizado]]*Custos[[#This Row],[% PEE realizada]]</f>
        <v>228300</v>
      </c>
      <c r="AJ24" s="415" t="str">
        <f t="shared" si="15"/>
        <v/>
      </c>
      <c r="AK24" s="415" t="str">
        <f>IF(E24="Equipamentos",PMT(TD,Custos!I24,-Custos!AI24,0,0),"")</f>
        <v/>
      </c>
      <c r="AL24" s="415" t="str">
        <f t="shared" si="16"/>
        <v/>
      </c>
      <c r="AM24" s="415" t="str">
        <f t="shared" si="17"/>
        <v/>
      </c>
    </row>
    <row r="25" spans="2:43" ht="15" x14ac:dyDescent="0.25">
      <c r="B25" s="249">
        <v>4</v>
      </c>
      <c r="C25" s="250" t="s">
        <v>335</v>
      </c>
      <c r="D25" s="418" t="s">
        <v>464</v>
      </c>
      <c r="E25" s="418" t="s">
        <v>64</v>
      </c>
      <c r="F25" s="420">
        <v>1</v>
      </c>
      <c r="G25" s="248" t="s">
        <v>488</v>
      </c>
      <c r="H25" s="416">
        <v>8000</v>
      </c>
      <c r="I25" s="417">
        <f>IF(E25="Equipamentos",H25/VLOOKUP(Custos[[#This Row],[Sistema]],[1]Sistemas!$B$8:$O$26,12,0),"")</f>
        <v>4.2060988433228177</v>
      </c>
      <c r="J25" s="249">
        <v>6708</v>
      </c>
      <c r="K25" s="72">
        <v>8.19</v>
      </c>
      <c r="L25" s="263">
        <v>0.8</v>
      </c>
      <c r="M25" s="262">
        <f>Custos[[#This Row],[Quantidade prevista]]</f>
        <v>6708</v>
      </c>
      <c r="N25" s="72">
        <f>Custos[[#This Row],[Custo unitário previsto]]</f>
        <v>8.19</v>
      </c>
      <c r="O25" s="263">
        <v>0.8</v>
      </c>
      <c r="P25" s="250"/>
      <c r="Q25" s="415">
        <f t="shared" si="4"/>
        <v>54938.52</v>
      </c>
      <c r="R25" s="415">
        <f t="shared" si="5"/>
        <v>54938.52</v>
      </c>
      <c r="S25" s="415">
        <f>IF(E25="Equipamentos",PMT(TD,Custos!I25,-Custos!Q25,0,0),"")</f>
        <v>15893.291228396984</v>
      </c>
      <c r="T25" s="415">
        <f t="shared" si="6"/>
        <v>29834.336101817204</v>
      </c>
      <c r="U25" s="415">
        <f t="shared" si="7"/>
        <v>169383.16259407724</v>
      </c>
      <c r="V25" s="264"/>
      <c r="W25" s="415">
        <f t="shared" si="8"/>
        <v>54938.52</v>
      </c>
      <c r="X25" s="415">
        <f t="shared" si="9"/>
        <v>54938.52</v>
      </c>
      <c r="Y25" s="415">
        <f>IF(E25="Equipamentos",PMT(TD,Custos!I25,-Custos!W25,0,0),"")</f>
        <v>15893.291228396984</v>
      </c>
      <c r="Z25" s="415">
        <f t="shared" si="10"/>
        <v>29834.336101817204</v>
      </c>
      <c r="AA25" s="415">
        <f t="shared" si="11"/>
        <v>169383.16259407724</v>
      </c>
      <c r="AC25" s="415">
        <f>CustosPrevTotal[[#This Row],[Custo total previsto]]*Custos[[#This Row],[% PEE prevista]]</f>
        <v>43950.815999999999</v>
      </c>
      <c r="AD25" s="415">
        <f t="shared" si="12"/>
        <v>43950.815999999999</v>
      </c>
      <c r="AE25" s="415">
        <f>IF(E25="Equipamentos",PMT(TD,Custos!I25,-Custos!AC25,0,0),"")</f>
        <v>12714.632982717587</v>
      </c>
      <c r="AF25" s="415">
        <f t="shared" si="13"/>
        <v>26370.4957635336</v>
      </c>
      <c r="AG25" s="415">
        <f t="shared" si="14"/>
        <v>149717.35775709018</v>
      </c>
      <c r="AI25" s="415">
        <f>CustosRealTotal[[#This Row],[Custo total realizado]]*Custos[[#This Row],[% PEE realizada]]</f>
        <v>43950.815999999999</v>
      </c>
      <c r="AJ25" s="415">
        <f t="shared" si="15"/>
        <v>43950.815999999999</v>
      </c>
      <c r="AK25" s="415">
        <f>IF(E25="Equipamentos",PMT(TD,Custos!I25,-Custos!AI25,0,0),"")</f>
        <v>12714.632982717587</v>
      </c>
      <c r="AL25" s="415">
        <f t="shared" si="16"/>
        <v>26370.4957635336</v>
      </c>
      <c r="AM25" s="415">
        <f t="shared" si="17"/>
        <v>149717.35775709018</v>
      </c>
    </row>
    <row r="26" spans="2:43" ht="15" x14ac:dyDescent="0.25">
      <c r="B26" s="249">
        <v>5</v>
      </c>
      <c r="C26" s="250" t="s">
        <v>335</v>
      </c>
      <c r="D26" s="418" t="s">
        <v>464</v>
      </c>
      <c r="E26" s="418" t="s">
        <v>64</v>
      </c>
      <c r="F26" s="420">
        <v>2</v>
      </c>
      <c r="G26" s="248" t="s">
        <v>488</v>
      </c>
      <c r="H26" s="416">
        <v>8000</v>
      </c>
      <c r="I26" s="417">
        <f>IF(E26="Equipamentos",H26/VLOOKUP(Custos[[#This Row],[Sistema]],[1]Sistemas!$B$8:$O$26,12,0),"")</f>
        <v>3.5638712551509077</v>
      </c>
      <c r="J26" s="262">
        <v>8167</v>
      </c>
      <c r="K26" s="72">
        <v>8.19</v>
      </c>
      <c r="L26" s="263">
        <v>0.8</v>
      </c>
      <c r="M26" s="249">
        <f>Custos[[#This Row],[Quantidade prevista]]</f>
        <v>8167</v>
      </c>
      <c r="N26" s="72">
        <f>Custos[[#This Row],[Custo unitário previsto]]</f>
        <v>8.19</v>
      </c>
      <c r="O26" s="263">
        <v>0.8</v>
      </c>
      <c r="P26" s="250"/>
      <c r="Q26" s="415">
        <f t="shared" si="4"/>
        <v>66887.73</v>
      </c>
      <c r="R26" s="415">
        <f t="shared" si="5"/>
        <v>66887.73</v>
      </c>
      <c r="S26" s="415">
        <f>IF(E26="Equipamentos",PMT(TD,Custos!I26,-Custos!Q26,0,0),"")</f>
        <v>22307.043821652096</v>
      </c>
      <c r="T26" s="415">
        <f t="shared" si="6"/>
        <v>41874.010439325364</v>
      </c>
      <c r="U26" s="415">
        <f t="shared" si="7"/>
        <v>237737.89684826668</v>
      </c>
      <c r="V26" s="264"/>
      <c r="W26" s="415">
        <f t="shared" si="8"/>
        <v>66887.73</v>
      </c>
      <c r="X26" s="415">
        <f t="shared" si="9"/>
        <v>66887.73</v>
      </c>
      <c r="Y26" s="415">
        <f>IF(E26="Equipamentos",PMT(TD,Custos!I26,-Custos!W26,0,0),"")</f>
        <v>22307.043821652096</v>
      </c>
      <c r="Z26" s="415">
        <f t="shared" si="10"/>
        <v>41874.010439325364</v>
      </c>
      <c r="AA26" s="415">
        <f t="shared" si="11"/>
        <v>237737.89684826668</v>
      </c>
      <c r="AC26" s="415">
        <f>CustosPrevTotal[[#This Row],[Custo total previsto]]*Custos[[#This Row],[% PEE prevista]]</f>
        <v>53510.184000000001</v>
      </c>
      <c r="AD26" s="415">
        <f t="shared" si="12"/>
        <v>53510.184000000001</v>
      </c>
      <c r="AE26" s="415">
        <f>IF(E26="Equipamentos",PMT(TD,Custos!I26,-Custos!AC26,0,0),"")</f>
        <v>17845.635057321677</v>
      </c>
      <c r="AF26" s="415">
        <f t="shared" si="13"/>
        <v>37012.334081237765</v>
      </c>
      <c r="AG26" s="415">
        <f t="shared" si="14"/>
        <v>210135.93801025607</v>
      </c>
      <c r="AI26" s="415">
        <f>CustosRealTotal[[#This Row],[Custo total realizado]]*Custos[[#This Row],[% PEE realizada]]</f>
        <v>53510.184000000001</v>
      </c>
      <c r="AJ26" s="415">
        <f t="shared" si="15"/>
        <v>53510.184000000001</v>
      </c>
      <c r="AK26" s="415">
        <f>IF(E26="Equipamentos",PMT(TD,Custos!I26,-Custos!AI26,0,0),"")</f>
        <v>17845.635057321677</v>
      </c>
      <c r="AL26" s="415">
        <f t="shared" si="16"/>
        <v>37012.334081237765</v>
      </c>
      <c r="AM26" s="415">
        <f t="shared" si="17"/>
        <v>210135.93801025607</v>
      </c>
    </row>
    <row r="27" spans="2:43" ht="15" x14ac:dyDescent="0.25">
      <c r="B27" s="249">
        <v>6</v>
      </c>
      <c r="C27" s="250" t="s">
        <v>335</v>
      </c>
      <c r="D27" s="418" t="s">
        <v>464</v>
      </c>
      <c r="E27" s="418" t="s">
        <v>64</v>
      </c>
      <c r="F27" s="420">
        <v>3</v>
      </c>
      <c r="G27" s="248" t="s">
        <v>488</v>
      </c>
      <c r="H27" s="416">
        <v>8000</v>
      </c>
      <c r="I27" s="417">
        <f>IF(E27="Equipamentos",H27/VLOOKUP(Custos[[#This Row],[Sistema]],[1]Sistemas!$B$8:$O$26,12,0),"")</f>
        <v>9.1706310540494069</v>
      </c>
      <c r="J27" s="262">
        <v>6125</v>
      </c>
      <c r="K27" s="72">
        <v>8.19</v>
      </c>
      <c r="L27" s="263">
        <v>0.8</v>
      </c>
      <c r="M27" s="249">
        <f>Custos[[#This Row],[Quantidade prevista]]</f>
        <v>6125</v>
      </c>
      <c r="N27" s="72">
        <f>Custos[[#This Row],[Custo unitário previsto]]</f>
        <v>8.19</v>
      </c>
      <c r="O27" s="263">
        <v>0.8</v>
      </c>
      <c r="P27" s="250"/>
      <c r="Q27" s="415">
        <f t="shared" si="4"/>
        <v>50163.75</v>
      </c>
      <c r="R27" s="415">
        <f t="shared" si="5"/>
        <v>50163.75</v>
      </c>
      <c r="S27" s="415">
        <f>IF(E27="Equipamentos",PMT(TD,Custos!I27,-Custos!Q27,0,0),"")</f>
        <v>7926.6832062233925</v>
      </c>
      <c r="T27" s="415">
        <f t="shared" si="6"/>
        <v>14879.69530971409</v>
      </c>
      <c r="U27" s="415">
        <f t="shared" si="7"/>
        <v>84478.831417405512</v>
      </c>
      <c r="V27" s="264"/>
      <c r="W27" s="415">
        <f t="shared" si="8"/>
        <v>50163.75</v>
      </c>
      <c r="X27" s="415">
        <f t="shared" si="9"/>
        <v>50163.75</v>
      </c>
      <c r="Y27" s="415">
        <f>IF(E27="Equipamentos",PMT(TD,Custos!I27,-Custos!W27,0,0),"")</f>
        <v>7926.6832062233925</v>
      </c>
      <c r="Z27" s="415">
        <f t="shared" si="10"/>
        <v>14879.69530971409</v>
      </c>
      <c r="AA27" s="415">
        <f t="shared" si="11"/>
        <v>84478.831417405512</v>
      </c>
      <c r="AC27" s="415">
        <f>CustosPrevTotal[[#This Row],[Custo total previsto]]*Custos[[#This Row],[% PEE prevista]]</f>
        <v>40131</v>
      </c>
      <c r="AD27" s="415">
        <f t="shared" si="12"/>
        <v>40131</v>
      </c>
      <c r="AE27" s="415">
        <f>IF(E27="Equipamentos",PMT(TD,Custos!I27,-Custos!AC27,0,0),"")</f>
        <v>6341.3465649787149</v>
      </c>
      <c r="AF27" s="415">
        <f t="shared" si="13"/>
        <v>13152.125818666573</v>
      </c>
      <c r="AG27" s="415">
        <f t="shared" si="14"/>
        <v>74670.629787041587</v>
      </c>
      <c r="AI27" s="415">
        <f>CustosRealTotal[[#This Row],[Custo total realizado]]*Custos[[#This Row],[% PEE realizada]]</f>
        <v>40131</v>
      </c>
      <c r="AJ27" s="415">
        <f t="shared" si="15"/>
        <v>40131</v>
      </c>
      <c r="AK27" s="415">
        <f>IF(E27="Equipamentos",PMT(TD,Custos!I27,-Custos!AI27,0,0),"")</f>
        <v>6341.3465649787149</v>
      </c>
      <c r="AL27" s="415">
        <f t="shared" si="16"/>
        <v>13152.125818666573</v>
      </c>
      <c r="AM27" s="415">
        <f t="shared" si="17"/>
        <v>74670.629787041587</v>
      </c>
    </row>
    <row r="28" spans="2:43" ht="15" x14ac:dyDescent="0.25">
      <c r="B28" s="249">
        <v>7</v>
      </c>
      <c r="C28" s="250" t="s">
        <v>313</v>
      </c>
      <c r="D28" s="418" t="s">
        <v>147</v>
      </c>
      <c r="E28" s="418" t="s">
        <v>253</v>
      </c>
      <c r="F28" s="420" t="s">
        <v>147</v>
      </c>
      <c r="G28" s="248" t="s">
        <v>489</v>
      </c>
      <c r="H28" s="416"/>
      <c r="I28" s="417" t="str">
        <f>IF(E28="Equipamentos",H28/VLOOKUP(Custos[[#This Row],[Sistema]],[1]Sistemas!$B$8:$O$26,12,0),"")</f>
        <v/>
      </c>
      <c r="J28" s="249">
        <v>1</v>
      </c>
      <c r="K28" s="72">
        <v>5768.55</v>
      </c>
      <c r="L28" s="263">
        <v>0.8</v>
      </c>
      <c r="M28" s="249">
        <f>Custos[[#This Row],[Quantidade prevista]]</f>
        <v>1</v>
      </c>
      <c r="N28" s="72">
        <f>Custos[[#This Row],[Custo unitário previsto]]</f>
        <v>5768.55</v>
      </c>
      <c r="O28" s="263">
        <v>0.8</v>
      </c>
      <c r="P28" s="250"/>
      <c r="Q28" s="415">
        <f t="shared" si="4"/>
        <v>5768.55</v>
      </c>
      <c r="R28" s="415" t="str">
        <f t="shared" si="5"/>
        <v/>
      </c>
      <c r="S28" s="415" t="str">
        <f>IF(E28="Equipamentos",PMT(TD,Custos!I28,-Custos!Q28,0,0),"")</f>
        <v/>
      </c>
      <c r="T28" s="415" t="str">
        <f t="shared" si="6"/>
        <v/>
      </c>
      <c r="U28" s="415" t="str">
        <f t="shared" si="7"/>
        <v/>
      </c>
      <c r="V28" s="264"/>
      <c r="W28" s="415">
        <f t="shared" si="8"/>
        <v>5768.55</v>
      </c>
      <c r="X28" s="415" t="str">
        <f t="shared" si="9"/>
        <v/>
      </c>
      <c r="Y28" s="415" t="str">
        <f>IF(E28="Equipamentos",PMT(TD,Custos!I28,-Custos!W28,0,0),"")</f>
        <v/>
      </c>
      <c r="Z28" s="415" t="str">
        <f t="shared" si="10"/>
        <v/>
      </c>
      <c r="AA28" s="415" t="str">
        <f t="shared" si="11"/>
        <v/>
      </c>
      <c r="AC28" s="415">
        <f>CustosPrevTotal[[#This Row],[Custo total previsto]]*Custos[[#This Row],[% PEE prevista]]</f>
        <v>4614.84</v>
      </c>
      <c r="AD28" s="415" t="str">
        <f t="shared" si="12"/>
        <v/>
      </c>
      <c r="AE28" s="415" t="str">
        <f>IF(E28="Equipamentos",PMT(TD,Custos!I28,-Custos!AC28,0,0),"")</f>
        <v/>
      </c>
      <c r="AF28" s="415" t="str">
        <f t="shared" si="13"/>
        <v/>
      </c>
      <c r="AG28" s="415" t="str">
        <f t="shared" si="14"/>
        <v/>
      </c>
      <c r="AI28" s="415">
        <f>CustosRealTotal[[#This Row],[Custo total realizado]]*Custos[[#This Row],[% PEE realizada]]</f>
        <v>4614.84</v>
      </c>
      <c r="AJ28" s="415" t="str">
        <f t="shared" si="15"/>
        <v/>
      </c>
      <c r="AK28" s="415" t="str">
        <f>IF(E28="Equipamentos",PMT(TD,Custos!I28,-Custos!AI28,0,0),"")</f>
        <v/>
      </c>
      <c r="AL28" s="415" t="str">
        <f t="shared" si="16"/>
        <v/>
      </c>
      <c r="AM28" s="415" t="str">
        <f t="shared" si="17"/>
        <v/>
      </c>
    </row>
    <row r="29" spans="2:43" ht="15" x14ac:dyDescent="0.25">
      <c r="B29" s="249">
        <v>8</v>
      </c>
      <c r="C29" s="250" t="s">
        <v>251</v>
      </c>
      <c r="D29" s="418" t="s">
        <v>147</v>
      </c>
      <c r="E29" s="418" t="s">
        <v>253</v>
      </c>
      <c r="F29" s="420" t="s">
        <v>147</v>
      </c>
      <c r="G29" s="248" t="s">
        <v>490</v>
      </c>
      <c r="H29" s="416"/>
      <c r="I29" s="417" t="str">
        <f>IF(E29="Equipamentos",H29/VLOOKUP(Custos[[#This Row],[Sistema]],[1]Sistemas!$B$8:$O$26,12,0),"")</f>
        <v/>
      </c>
      <c r="J29" s="249">
        <v>21000</v>
      </c>
      <c r="K29" s="72">
        <v>1.1739999370732781</v>
      </c>
      <c r="L29" s="263">
        <v>0.8</v>
      </c>
      <c r="M29" s="249">
        <f>Custos[[#This Row],[Quantidade prevista]]</f>
        <v>21000</v>
      </c>
      <c r="N29" s="72">
        <f>Custos[[#This Row],[Custo unitário previsto]]</f>
        <v>1.1739999370732781</v>
      </c>
      <c r="O29" s="263">
        <v>0.8</v>
      </c>
      <c r="P29" s="250"/>
      <c r="Q29" s="415">
        <f t="shared" si="4"/>
        <v>24653.998678538839</v>
      </c>
      <c r="R29" s="415" t="str">
        <f t="shared" si="5"/>
        <v/>
      </c>
      <c r="S29" s="415" t="str">
        <f>IF(E29="Equipamentos",PMT(TD,Custos!I29,-Custos!Q29,0,0),"")</f>
        <v/>
      </c>
      <c r="T29" s="415" t="str">
        <f t="shared" si="6"/>
        <v/>
      </c>
      <c r="U29" s="415" t="str">
        <f t="shared" si="7"/>
        <v/>
      </c>
      <c r="V29" s="264"/>
      <c r="W29" s="415">
        <f t="shared" si="8"/>
        <v>24653.998678538839</v>
      </c>
      <c r="X29" s="415" t="str">
        <f t="shared" si="9"/>
        <v/>
      </c>
      <c r="Y29" s="415" t="str">
        <f>IF(E29="Equipamentos",PMT(TD,Custos!I29,-Custos!W29,0,0),"")</f>
        <v/>
      </c>
      <c r="Z29" s="415" t="str">
        <f t="shared" si="10"/>
        <v/>
      </c>
      <c r="AA29" s="415" t="str">
        <f t="shared" si="11"/>
        <v/>
      </c>
      <c r="AC29" s="415">
        <f>CustosPrevTotal[[#This Row],[Custo total previsto]]*Custos[[#This Row],[% PEE prevista]]</f>
        <v>19723.198942831074</v>
      </c>
      <c r="AD29" s="415" t="str">
        <f t="shared" si="12"/>
        <v/>
      </c>
      <c r="AE29" s="415" t="str">
        <f>IF(E29="Equipamentos",PMT(TD,Custos!I29,-Custos!AC29,0,0),"")</f>
        <v/>
      </c>
      <c r="AF29" s="415" t="str">
        <f t="shared" si="13"/>
        <v/>
      </c>
      <c r="AG29" s="415" t="str">
        <f t="shared" si="14"/>
        <v/>
      </c>
      <c r="AI29" s="415">
        <f>CustosRealTotal[[#This Row],[Custo total realizado]]*Custos[[#This Row],[% PEE realizada]]</f>
        <v>19723.198942831074</v>
      </c>
      <c r="AJ29" s="415" t="str">
        <f t="shared" si="15"/>
        <v/>
      </c>
      <c r="AK29" s="415" t="str">
        <f>IF(E29="Equipamentos",PMT(TD,Custos!I29,-Custos!AI29,0,0),"")</f>
        <v/>
      </c>
      <c r="AL29" s="415" t="str">
        <f t="shared" si="16"/>
        <v/>
      </c>
      <c r="AM29" s="415" t="str">
        <f t="shared" si="17"/>
        <v/>
      </c>
    </row>
    <row r="30" spans="2:43" ht="15" x14ac:dyDescent="0.25">
      <c r="B30" s="249">
        <v>9</v>
      </c>
      <c r="C30" s="250" t="s">
        <v>339</v>
      </c>
      <c r="D30" s="418" t="s">
        <v>147</v>
      </c>
      <c r="E30" s="418" t="s">
        <v>253</v>
      </c>
      <c r="F30" s="420" t="s">
        <v>147</v>
      </c>
      <c r="G30" s="248" t="s">
        <v>491</v>
      </c>
      <c r="H30" s="416"/>
      <c r="I30" s="417" t="str">
        <f>IF(E30="Equipamentos",H30/VLOOKUP(Custos[[#This Row],[Sistema]],[1]Sistemas!$B$8:$O$26,12,0),"")</f>
        <v/>
      </c>
      <c r="J30" s="262">
        <v>7000</v>
      </c>
      <c r="K30" s="72">
        <v>5.2530200000000002</v>
      </c>
      <c r="L30" s="263">
        <v>0.8</v>
      </c>
      <c r="M30" s="249">
        <f>Custos[[#This Row],[Quantidade prevista]]</f>
        <v>7000</v>
      </c>
      <c r="N30" s="72">
        <f>Custos[[#This Row],[Custo unitário previsto]]</f>
        <v>5.2530200000000002</v>
      </c>
      <c r="O30" s="263">
        <v>0.8</v>
      </c>
      <c r="P30" s="250"/>
      <c r="Q30" s="415">
        <f t="shared" si="4"/>
        <v>36771.14</v>
      </c>
      <c r="R30" s="415" t="str">
        <f t="shared" si="5"/>
        <v/>
      </c>
      <c r="S30" s="415" t="str">
        <f>IF(E30="Equipamentos",PMT(TD,Custos!I30,-Custos!Q30,0,0),"")</f>
        <v/>
      </c>
      <c r="T30" s="415" t="str">
        <f t="shared" si="6"/>
        <v/>
      </c>
      <c r="U30" s="415" t="str">
        <f t="shared" si="7"/>
        <v/>
      </c>
      <c r="V30" s="264"/>
      <c r="W30" s="415">
        <f t="shared" si="8"/>
        <v>36771.14</v>
      </c>
      <c r="X30" s="415" t="str">
        <f t="shared" si="9"/>
        <v/>
      </c>
      <c r="Y30" s="415" t="str">
        <f>IF(E30="Equipamentos",PMT(TD,Custos!I30,-Custos!W30,0,0),"")</f>
        <v/>
      </c>
      <c r="Z30" s="415" t="str">
        <f t="shared" si="10"/>
        <v/>
      </c>
      <c r="AA30" s="415" t="str">
        <f t="shared" si="11"/>
        <v/>
      </c>
      <c r="AC30" s="415">
        <f>CustosPrevTotal[[#This Row],[Custo total previsto]]*Custos[[#This Row],[% PEE prevista]]</f>
        <v>29416.912</v>
      </c>
      <c r="AD30" s="415" t="str">
        <f t="shared" si="12"/>
        <v/>
      </c>
      <c r="AE30" s="415" t="str">
        <f>IF(E30="Equipamentos",PMT(TD,Custos!I30,-Custos!AC30,0,0),"")</f>
        <v/>
      </c>
      <c r="AF30" s="415" t="str">
        <f t="shared" si="13"/>
        <v/>
      </c>
      <c r="AG30" s="415" t="str">
        <f t="shared" si="14"/>
        <v/>
      </c>
      <c r="AI30" s="415">
        <f>CustosRealTotal[[#This Row],[Custo total realizado]]*Custos[[#This Row],[% PEE realizada]]</f>
        <v>29416.912</v>
      </c>
      <c r="AJ30" s="415" t="str">
        <f t="shared" si="15"/>
        <v/>
      </c>
      <c r="AK30" s="415" t="str">
        <f>IF(E30="Equipamentos",PMT(TD,Custos!I30,-Custos!AI30,0,0),"")</f>
        <v/>
      </c>
      <c r="AL30" s="415" t="str">
        <f t="shared" si="16"/>
        <v/>
      </c>
      <c r="AM30" s="415" t="str">
        <f t="shared" si="17"/>
        <v/>
      </c>
    </row>
    <row r="31" spans="2:43" ht="15" x14ac:dyDescent="0.25">
      <c r="B31" s="249">
        <v>10</v>
      </c>
      <c r="C31" s="250" t="s">
        <v>314</v>
      </c>
      <c r="D31" s="418" t="s">
        <v>147</v>
      </c>
      <c r="E31" s="418" t="s">
        <v>253</v>
      </c>
      <c r="F31" s="420" t="s">
        <v>147</v>
      </c>
      <c r="G31" s="248" t="s">
        <v>314</v>
      </c>
      <c r="H31" s="416"/>
      <c r="I31" s="417" t="str">
        <f>IF(E31="Equipamentos",H31/VLOOKUP(Custos[[#This Row],[Sistema]],[1]Sistemas!$B$8:$O$26,12,0),"")</f>
        <v/>
      </c>
      <c r="J31" s="249">
        <v>1</v>
      </c>
      <c r="K31" s="72">
        <v>644.6</v>
      </c>
      <c r="L31" s="263">
        <v>0.8</v>
      </c>
      <c r="M31" s="249">
        <f>Custos[[#This Row],[Quantidade prevista]]</f>
        <v>1</v>
      </c>
      <c r="N31" s="72">
        <f>Custos[[#This Row],[Custo unitário previsto]]</f>
        <v>644.6</v>
      </c>
      <c r="O31" s="263">
        <v>0.8</v>
      </c>
      <c r="P31" s="250"/>
      <c r="Q31" s="415">
        <f t="shared" si="4"/>
        <v>644.6</v>
      </c>
      <c r="R31" s="415" t="str">
        <f t="shared" si="5"/>
        <v/>
      </c>
      <c r="S31" s="415" t="str">
        <f>IF(E31="Equipamentos",PMT(TD,Custos!I31,-Custos!Q31,0,0),"")</f>
        <v/>
      </c>
      <c r="T31" s="415" t="str">
        <f t="shared" si="6"/>
        <v/>
      </c>
      <c r="U31" s="415" t="str">
        <f t="shared" si="7"/>
        <v/>
      </c>
      <c r="V31" s="264"/>
      <c r="W31" s="415">
        <f t="shared" si="8"/>
        <v>644.6</v>
      </c>
      <c r="X31" s="415" t="str">
        <f t="shared" si="9"/>
        <v/>
      </c>
      <c r="Y31" s="415" t="str">
        <f>IF(E31="Equipamentos",PMT(TD,Custos!I31,-Custos!W31,0,0),"")</f>
        <v/>
      </c>
      <c r="Z31" s="415" t="str">
        <f t="shared" si="10"/>
        <v/>
      </c>
      <c r="AA31" s="415" t="str">
        <f t="shared" si="11"/>
        <v/>
      </c>
      <c r="AC31" s="415">
        <f>CustosPrevTotal[[#This Row],[Custo total previsto]]*Custos[[#This Row],[% PEE prevista]]</f>
        <v>515.68000000000006</v>
      </c>
      <c r="AD31" s="415" t="str">
        <f t="shared" si="12"/>
        <v/>
      </c>
      <c r="AE31" s="415" t="str">
        <f>IF(E31="Equipamentos",PMT(TD,Custos!I31,-Custos!AC31,0,0),"")</f>
        <v/>
      </c>
      <c r="AF31" s="415" t="str">
        <f t="shared" si="13"/>
        <v/>
      </c>
      <c r="AG31" s="415" t="str">
        <f t="shared" si="14"/>
        <v/>
      </c>
      <c r="AI31" s="415">
        <f>CustosRealTotal[[#This Row],[Custo total realizado]]*Custos[[#This Row],[% PEE realizada]]</f>
        <v>515.68000000000006</v>
      </c>
      <c r="AJ31" s="415" t="str">
        <f t="shared" si="15"/>
        <v/>
      </c>
      <c r="AK31" s="415" t="str">
        <f>IF(E31="Equipamentos",PMT(TD,Custos!I31,-Custos!AI31,0,0),"")</f>
        <v/>
      </c>
      <c r="AL31" s="415" t="str">
        <f t="shared" si="16"/>
        <v/>
      </c>
      <c r="AM31" s="415" t="str">
        <f t="shared" si="17"/>
        <v/>
      </c>
    </row>
    <row r="32" spans="2:43" x14ac:dyDescent="0.25">
      <c r="B32" s="249">
        <v>11</v>
      </c>
      <c r="C32" s="250" t="s">
        <v>335</v>
      </c>
      <c r="D32" s="418" t="s">
        <v>367</v>
      </c>
      <c r="E32" s="418" t="s">
        <v>64</v>
      </c>
      <c r="F32" s="420">
        <v>1</v>
      </c>
      <c r="G32" s="248" t="s">
        <v>368</v>
      </c>
      <c r="H32" s="416"/>
      <c r="I32" s="417">
        <v>10</v>
      </c>
      <c r="J32" s="249">
        <v>1000</v>
      </c>
      <c r="K32" s="72">
        <v>584.14</v>
      </c>
      <c r="L32" s="263">
        <v>0.8</v>
      </c>
      <c r="M32" s="249">
        <f>Custos[[#This Row],[Quantidade prevista]]</f>
        <v>1000</v>
      </c>
      <c r="N32" s="72">
        <f>Custos[[#This Row],[Custo unitário previsto]]</f>
        <v>584.14</v>
      </c>
      <c r="O32" s="263">
        <v>0.8</v>
      </c>
      <c r="P32" s="250"/>
      <c r="Q32" s="415">
        <f t="shared" si="4"/>
        <v>584140</v>
      </c>
      <c r="R32" s="415">
        <f t="shared" si="5"/>
        <v>584140</v>
      </c>
      <c r="S32" s="415">
        <f>IF(E32="Equipamentos",PMT(TD,Custos!I32,-Custos!Q32,0,0),"")</f>
        <v>87054.08552750964</v>
      </c>
      <c r="T32" s="415">
        <f t="shared" si="6"/>
        <v>163414.91572391076</v>
      </c>
      <c r="U32" s="415">
        <f t="shared" si="7"/>
        <v>927781.16951878951</v>
      </c>
      <c r="W32" s="415">
        <f t="shared" si="8"/>
        <v>584140</v>
      </c>
      <c r="X32" s="415">
        <f t="shared" si="9"/>
        <v>584140</v>
      </c>
      <c r="Y32" s="415">
        <f>IF(E32="Equipamentos",PMT(TD,Custos!I32,-Custos!W32,0,0),"")</f>
        <v>87054.08552750964</v>
      </c>
      <c r="Z32" s="415">
        <f t="shared" si="10"/>
        <v>163414.91572391076</v>
      </c>
      <c r="AA32" s="415">
        <f t="shared" si="11"/>
        <v>927781.16951878951</v>
      </c>
      <c r="AC32" s="415">
        <f>CustosPrevTotal[[#This Row],[Custo total previsto]]*Custos[[#This Row],[% PEE prevista]]</f>
        <v>467312</v>
      </c>
      <c r="AD32" s="415">
        <f t="shared" si="12"/>
        <v>467312</v>
      </c>
      <c r="AE32" s="415">
        <f>IF(E32="Equipamentos",PMT(TD,Custos!I32,-Custos!AC32,0,0),"")</f>
        <v>69643.268422007706</v>
      </c>
      <c r="AF32" s="415">
        <f t="shared" si="13"/>
        <v>144442.03913534069</v>
      </c>
      <c r="AG32" s="415">
        <f t="shared" si="14"/>
        <v>820063.47708844312</v>
      </c>
      <c r="AI32" s="415">
        <f>CustosRealTotal[[#This Row],[Custo total realizado]]*Custos[[#This Row],[% PEE realizada]]</f>
        <v>467312</v>
      </c>
      <c r="AJ32" s="415">
        <f t="shared" si="15"/>
        <v>467312</v>
      </c>
      <c r="AK32" s="415">
        <f>IF(E32="Equipamentos",PMT(TD,Custos!I32,-Custos!AI32,0,0),"")</f>
        <v>69643.268422007706</v>
      </c>
      <c r="AL32" s="415">
        <f t="shared" si="16"/>
        <v>144442.03913534069</v>
      </c>
      <c r="AM32" s="415">
        <f t="shared" si="17"/>
        <v>820063.47708844312</v>
      </c>
    </row>
    <row r="33" spans="2:39" x14ac:dyDescent="0.25">
      <c r="B33" s="249">
        <v>12</v>
      </c>
      <c r="E33" s="418"/>
      <c r="F33" s="420"/>
      <c r="G33" s="248"/>
      <c r="H33" s="416"/>
      <c r="I33" s="417" t="str">
        <f>IF(E33="Equipamentos",H33/VLOOKUP(Custos[[#This Row],[Sistema]],[1]Sistemas!$B$8:$O$26,12,0),"")</f>
        <v/>
      </c>
      <c r="J33" s="249"/>
      <c r="M33" s="249">
        <f>Custos[[#This Row],[Quantidade prevista]]</f>
        <v>0</v>
      </c>
      <c r="N33" s="72">
        <f>Custos[[#This Row],[Custo unitário previsto]]</f>
        <v>0</v>
      </c>
      <c r="O33" s="339"/>
      <c r="P33" s="250"/>
      <c r="Q33" s="415">
        <f t="shared" si="4"/>
        <v>0</v>
      </c>
      <c r="R33" s="415" t="str">
        <f t="shared" si="5"/>
        <v/>
      </c>
      <c r="S33" s="415"/>
      <c r="T33" s="415" t="str">
        <f t="shared" si="6"/>
        <v/>
      </c>
      <c r="U33" s="415" t="str">
        <f t="shared" si="7"/>
        <v/>
      </c>
      <c r="W33" s="415">
        <f t="shared" si="8"/>
        <v>0</v>
      </c>
      <c r="X33" s="415" t="str">
        <f t="shared" si="9"/>
        <v/>
      </c>
      <c r="Y33" s="415" t="str">
        <f>IF(E33="Equipamentos",PMT(TD,Custos!I33,-Custos!W33,0,0),"")</f>
        <v/>
      </c>
      <c r="Z33" s="415" t="str">
        <f t="shared" si="10"/>
        <v/>
      </c>
      <c r="AA33" s="415" t="str">
        <f t="shared" si="11"/>
        <v/>
      </c>
      <c r="AC33" s="415">
        <f>CustosPrevTotal[[#This Row],[Custo total previsto]]*Custos[[#This Row],[% PEE prevista]]</f>
        <v>0</v>
      </c>
      <c r="AD33" s="415" t="str">
        <f t="shared" si="12"/>
        <v/>
      </c>
      <c r="AE33" s="415" t="str">
        <f>IF(E33="Equipamentos",PMT(TD,Custos!I33,-Custos!AC33,0,0),"")</f>
        <v/>
      </c>
      <c r="AF33" s="415" t="str">
        <f t="shared" si="13"/>
        <v/>
      </c>
      <c r="AG33" s="415" t="str">
        <f t="shared" si="14"/>
        <v/>
      </c>
      <c r="AI33" s="415">
        <f>CustosRealTotal[[#This Row],[Custo total realizado]]*Custos[[#This Row],[% PEE realizada]]</f>
        <v>0</v>
      </c>
      <c r="AJ33" s="415" t="str">
        <f t="shared" si="15"/>
        <v/>
      </c>
      <c r="AK33" s="415" t="str">
        <f>IF(E33="Equipamentos",PMT(TD,Custos!I33,-Custos!AI33,0,0),"")</f>
        <v/>
      </c>
      <c r="AL33" s="415" t="str">
        <f t="shared" si="16"/>
        <v/>
      </c>
      <c r="AM33" s="415" t="str">
        <f t="shared" si="17"/>
        <v/>
      </c>
    </row>
    <row r="34" spans="2:39" x14ac:dyDescent="0.25">
      <c r="B34" s="249">
        <v>13</v>
      </c>
      <c r="E34" s="418"/>
      <c r="F34" s="420"/>
      <c r="G34" s="248"/>
      <c r="H34" s="416"/>
      <c r="I34" s="417" t="str">
        <f>IF(E34="Equipamentos",H34/VLOOKUP(Custos[[#This Row],[Sistema]],[1]Sistemas!$B$8:$O$26,12,0),"")</f>
        <v/>
      </c>
      <c r="J34" s="249"/>
      <c r="M34" s="249">
        <f>Custos[[#This Row],[Quantidade prevista]]</f>
        <v>0</v>
      </c>
      <c r="N34" s="72">
        <f>Custos[[#This Row],[Custo unitário previsto]]</f>
        <v>0</v>
      </c>
      <c r="O34" s="339"/>
      <c r="P34" s="250"/>
      <c r="Q34" s="415">
        <f t="shared" si="4"/>
        <v>0</v>
      </c>
      <c r="R34" s="415" t="str">
        <f t="shared" si="5"/>
        <v/>
      </c>
      <c r="S34" s="415"/>
      <c r="T34" s="415" t="str">
        <f t="shared" si="6"/>
        <v/>
      </c>
      <c r="U34" s="415" t="str">
        <f t="shared" si="7"/>
        <v/>
      </c>
      <c r="W34" s="415">
        <f t="shared" si="8"/>
        <v>0</v>
      </c>
      <c r="X34" s="415" t="str">
        <f t="shared" si="9"/>
        <v/>
      </c>
      <c r="Y34" s="415" t="str">
        <f>IF(E34="Equipamentos",PMT(TD,Custos!I34,-Custos!W34,0,0),"")</f>
        <v/>
      </c>
      <c r="Z34" s="415" t="str">
        <f t="shared" si="10"/>
        <v/>
      </c>
      <c r="AA34" s="415" t="str">
        <f t="shared" si="11"/>
        <v/>
      </c>
      <c r="AC34" s="415">
        <f>CustosPrevTotal[[#This Row],[Custo total previsto]]*Custos[[#This Row],[% PEE prevista]]</f>
        <v>0</v>
      </c>
      <c r="AD34" s="415" t="str">
        <f t="shared" si="12"/>
        <v/>
      </c>
      <c r="AE34" s="415" t="str">
        <f>IF(E34="Equipamentos",PMT(TD,Custos!I34,-Custos!AC34,0,0),"")</f>
        <v/>
      </c>
      <c r="AF34" s="415" t="str">
        <f t="shared" si="13"/>
        <v/>
      </c>
      <c r="AG34" s="415" t="str">
        <f t="shared" si="14"/>
        <v/>
      </c>
      <c r="AI34" s="415">
        <f>CustosRealTotal[[#This Row],[Custo total realizado]]*Custos[[#This Row],[% PEE realizada]]</f>
        <v>0</v>
      </c>
      <c r="AJ34" s="415" t="str">
        <f t="shared" si="15"/>
        <v/>
      </c>
      <c r="AK34" s="415" t="str">
        <f>IF(E34="Equipamentos",PMT(TD,Custos!I34,-Custos!AI34,0,0),"")</f>
        <v/>
      </c>
      <c r="AL34" s="415" t="str">
        <f t="shared" si="16"/>
        <v/>
      </c>
      <c r="AM34" s="415" t="str">
        <f t="shared" si="17"/>
        <v/>
      </c>
    </row>
    <row r="35" spans="2:39" x14ac:dyDescent="0.25">
      <c r="B35" s="249">
        <v>14</v>
      </c>
      <c r="E35" s="418"/>
      <c r="F35" s="420"/>
      <c r="G35" s="248"/>
      <c r="H35" s="416"/>
      <c r="I35" s="417" t="str">
        <f>IF(E35="Equipamentos",H35/VLOOKUP(Custos[[#This Row],[Sistema]],[1]Sistemas!$B$8:$O$26,12,0),"")</f>
        <v/>
      </c>
      <c r="J35" s="249"/>
      <c r="M35" s="249">
        <f>Custos[[#This Row],[Quantidade prevista]]</f>
        <v>0</v>
      </c>
      <c r="N35" s="72">
        <f>Custos[[#This Row],[Custo unitário previsto]]</f>
        <v>0</v>
      </c>
      <c r="O35" s="339"/>
      <c r="P35" s="250"/>
      <c r="Q35" s="415">
        <f t="shared" si="4"/>
        <v>0</v>
      </c>
      <c r="R35" s="415" t="str">
        <f t="shared" si="5"/>
        <v/>
      </c>
      <c r="S35" s="415"/>
      <c r="T35" s="415" t="str">
        <f t="shared" si="6"/>
        <v/>
      </c>
      <c r="U35" s="415" t="str">
        <f t="shared" si="7"/>
        <v/>
      </c>
      <c r="W35" s="415">
        <f t="shared" si="8"/>
        <v>0</v>
      </c>
      <c r="X35" s="415" t="str">
        <f t="shared" si="9"/>
        <v/>
      </c>
      <c r="Y35" s="415" t="str">
        <f>IF(E35="Equipamentos",PMT(TD,Custos!I35,-Custos!W35,0,0),"")</f>
        <v/>
      </c>
      <c r="Z35" s="415" t="str">
        <f t="shared" si="10"/>
        <v/>
      </c>
      <c r="AA35" s="415" t="str">
        <f t="shared" si="11"/>
        <v/>
      </c>
      <c r="AC35" s="415">
        <f>CustosPrevTotal[[#This Row],[Custo total previsto]]*Custos[[#This Row],[% PEE prevista]]</f>
        <v>0</v>
      </c>
      <c r="AD35" s="415" t="str">
        <f t="shared" si="12"/>
        <v/>
      </c>
      <c r="AE35" s="415" t="str">
        <f>IF(E35="Equipamentos",PMT(TD,Custos!I35,-Custos!AC35,0,0),"")</f>
        <v/>
      </c>
      <c r="AF35" s="415" t="str">
        <f t="shared" si="13"/>
        <v/>
      </c>
      <c r="AG35" s="415" t="str">
        <f t="shared" si="14"/>
        <v/>
      </c>
      <c r="AI35" s="415">
        <f>CustosRealTotal[[#This Row],[Custo total realizado]]*Custos[[#This Row],[% PEE realizada]]</f>
        <v>0</v>
      </c>
      <c r="AJ35" s="415" t="str">
        <f t="shared" si="15"/>
        <v/>
      </c>
      <c r="AK35" s="415" t="str">
        <f>IF(E35="Equipamentos",PMT(TD,Custos!I35,-Custos!AI35,0,0),"")</f>
        <v/>
      </c>
      <c r="AL35" s="415" t="str">
        <f t="shared" si="16"/>
        <v/>
      </c>
      <c r="AM35" s="415" t="str">
        <f t="shared" si="17"/>
        <v/>
      </c>
    </row>
    <row r="36" spans="2:39" x14ac:dyDescent="0.25">
      <c r="B36" s="249">
        <v>15</v>
      </c>
      <c r="E36" s="418"/>
      <c r="F36" s="420"/>
      <c r="G36" s="248"/>
      <c r="H36" s="416"/>
      <c r="I36" s="417" t="str">
        <f>IF(E36="Equipamentos",H36/VLOOKUP(Custos[[#This Row],[Sistema]],[1]Sistemas!$B$8:$O$26,12,0),"")</f>
        <v/>
      </c>
      <c r="J36" s="249"/>
      <c r="M36" s="249">
        <f>Custos[[#This Row],[Quantidade prevista]]</f>
        <v>0</v>
      </c>
      <c r="N36" s="72">
        <f>Custos[[#This Row],[Custo unitário previsto]]</f>
        <v>0</v>
      </c>
      <c r="O36" s="339"/>
      <c r="P36" s="250"/>
      <c r="Q36" s="415">
        <f t="shared" si="4"/>
        <v>0</v>
      </c>
      <c r="R36" s="415" t="str">
        <f t="shared" si="5"/>
        <v/>
      </c>
      <c r="S36" s="415"/>
      <c r="T36" s="415" t="str">
        <f t="shared" si="6"/>
        <v/>
      </c>
      <c r="U36" s="415" t="str">
        <f t="shared" si="7"/>
        <v/>
      </c>
      <c r="W36" s="415">
        <f t="shared" si="8"/>
        <v>0</v>
      </c>
      <c r="X36" s="415" t="str">
        <f t="shared" si="9"/>
        <v/>
      </c>
      <c r="Y36" s="415" t="str">
        <f>IF(E36="Equipamentos",PMT(TD,Custos!I36,-Custos!W36,0,0),"")</f>
        <v/>
      </c>
      <c r="Z36" s="415" t="str">
        <f t="shared" si="10"/>
        <v/>
      </c>
      <c r="AA36" s="415" t="str">
        <f t="shared" si="11"/>
        <v/>
      </c>
      <c r="AC36" s="415">
        <f>CustosPrevTotal[[#This Row],[Custo total previsto]]*Custos[[#This Row],[% PEE prevista]]</f>
        <v>0</v>
      </c>
      <c r="AD36" s="415" t="str">
        <f t="shared" si="12"/>
        <v/>
      </c>
      <c r="AE36" s="415" t="str">
        <f>IF(E36="Equipamentos",PMT(TD,Custos!I36,-Custos!AC36,0,0),"")</f>
        <v/>
      </c>
      <c r="AF36" s="415" t="str">
        <f t="shared" si="13"/>
        <v/>
      </c>
      <c r="AG36" s="415" t="str">
        <f t="shared" si="14"/>
        <v/>
      </c>
      <c r="AI36" s="415">
        <f>CustosRealTotal[[#This Row],[Custo total realizado]]*Custos[[#This Row],[% PEE realizada]]</f>
        <v>0</v>
      </c>
      <c r="AJ36" s="415" t="str">
        <f t="shared" si="15"/>
        <v/>
      </c>
      <c r="AK36" s="415" t="str">
        <f>IF(E36="Equipamentos",PMT(TD,Custos!I36,-Custos!AI36,0,0),"")</f>
        <v/>
      </c>
      <c r="AL36" s="415" t="str">
        <f t="shared" si="16"/>
        <v/>
      </c>
      <c r="AM36" s="415" t="str">
        <f t="shared" si="17"/>
        <v/>
      </c>
    </row>
    <row r="37" spans="2:39" x14ac:dyDescent="0.25">
      <c r="B37" s="249">
        <v>16</v>
      </c>
      <c r="E37" s="418"/>
      <c r="F37" s="420"/>
      <c r="G37" s="248"/>
      <c r="H37" s="416"/>
      <c r="I37" s="417" t="str">
        <f>IF(E37="Equipamentos",H37/VLOOKUP(Custos[[#This Row],[Sistema]],[1]Sistemas!$B$8:$O$26,12,0),"")</f>
        <v/>
      </c>
      <c r="J37" s="249"/>
      <c r="M37" s="249">
        <f>Custos[[#This Row],[Quantidade prevista]]</f>
        <v>0</v>
      </c>
      <c r="N37" s="72">
        <f>Custos[[#This Row],[Custo unitário previsto]]</f>
        <v>0</v>
      </c>
      <c r="O37" s="339"/>
      <c r="P37" s="250"/>
      <c r="Q37" s="415">
        <f t="shared" si="4"/>
        <v>0</v>
      </c>
      <c r="R37" s="415" t="str">
        <f t="shared" si="5"/>
        <v/>
      </c>
      <c r="S37" s="415"/>
      <c r="T37" s="415" t="str">
        <f t="shared" si="6"/>
        <v/>
      </c>
      <c r="U37" s="415" t="str">
        <f t="shared" si="7"/>
        <v/>
      </c>
      <c r="W37" s="415">
        <f t="shared" si="8"/>
        <v>0</v>
      </c>
      <c r="X37" s="415" t="str">
        <f t="shared" si="9"/>
        <v/>
      </c>
      <c r="Y37" s="415" t="str">
        <f>IF(E37="Equipamentos",PMT(TD,Custos!I37,-Custos!W37,0,0),"")</f>
        <v/>
      </c>
      <c r="Z37" s="415" t="str">
        <f t="shared" si="10"/>
        <v/>
      </c>
      <c r="AA37" s="415" t="str">
        <f t="shared" si="11"/>
        <v/>
      </c>
      <c r="AC37" s="415">
        <f>CustosPrevTotal[[#This Row],[Custo total previsto]]*Custos[[#This Row],[% PEE prevista]]</f>
        <v>0</v>
      </c>
      <c r="AD37" s="415" t="str">
        <f t="shared" si="12"/>
        <v/>
      </c>
      <c r="AE37" s="415" t="str">
        <f>IF(E37="Equipamentos",PMT(TD,Custos!I37,-Custos!AC37,0,0),"")</f>
        <v/>
      </c>
      <c r="AF37" s="415" t="str">
        <f t="shared" si="13"/>
        <v/>
      </c>
      <c r="AG37" s="415" t="str">
        <f t="shared" si="14"/>
        <v/>
      </c>
      <c r="AI37" s="415">
        <f>CustosRealTotal[[#This Row],[Custo total realizado]]*Custos[[#This Row],[% PEE realizada]]</f>
        <v>0</v>
      </c>
      <c r="AJ37" s="415" t="str">
        <f t="shared" si="15"/>
        <v/>
      </c>
      <c r="AK37" s="415" t="str">
        <f>IF(E37="Equipamentos",PMT(TD,Custos!I37,-Custos!AI37,0,0),"")</f>
        <v/>
      </c>
      <c r="AL37" s="415" t="str">
        <f t="shared" si="16"/>
        <v/>
      </c>
      <c r="AM37" s="415" t="str">
        <f t="shared" si="17"/>
        <v/>
      </c>
    </row>
    <row r="38" spans="2:39" x14ac:dyDescent="0.25">
      <c r="B38" s="249">
        <v>17</v>
      </c>
      <c r="E38" s="418"/>
      <c r="F38" s="420"/>
      <c r="G38" s="248"/>
      <c r="H38" s="416"/>
      <c r="I38" s="417" t="str">
        <f>IF(E38="Equipamentos",H38/VLOOKUP(Custos[[#This Row],[Sistema]],[1]Sistemas!$B$8:$O$26,12,0),"")</f>
        <v/>
      </c>
      <c r="J38" s="249"/>
      <c r="M38" s="249">
        <f>Custos[[#This Row],[Quantidade prevista]]</f>
        <v>0</v>
      </c>
      <c r="N38" s="72">
        <f>Custos[[#This Row],[Custo unitário previsto]]</f>
        <v>0</v>
      </c>
      <c r="O38" s="339"/>
      <c r="P38" s="250"/>
      <c r="Q38" s="415">
        <f t="shared" si="4"/>
        <v>0</v>
      </c>
      <c r="R38" s="415" t="str">
        <f t="shared" si="5"/>
        <v/>
      </c>
      <c r="S38" s="415"/>
      <c r="T38" s="415" t="str">
        <f t="shared" si="6"/>
        <v/>
      </c>
      <c r="U38" s="415" t="str">
        <f t="shared" si="7"/>
        <v/>
      </c>
      <c r="W38" s="415">
        <f t="shared" si="8"/>
        <v>0</v>
      </c>
      <c r="X38" s="415" t="str">
        <f t="shared" si="9"/>
        <v/>
      </c>
      <c r="Y38" s="415" t="str">
        <f>IF(E38="Equipamentos",PMT(TD,Custos!I38,-Custos!W38,0,0),"")</f>
        <v/>
      </c>
      <c r="Z38" s="415" t="str">
        <f t="shared" si="10"/>
        <v/>
      </c>
      <c r="AA38" s="415" t="str">
        <f t="shared" si="11"/>
        <v/>
      </c>
      <c r="AC38" s="415">
        <f>CustosPrevTotal[[#This Row],[Custo total previsto]]*Custos[[#This Row],[% PEE prevista]]</f>
        <v>0</v>
      </c>
      <c r="AD38" s="415" t="str">
        <f t="shared" si="12"/>
        <v/>
      </c>
      <c r="AE38" s="415" t="str">
        <f>IF(E38="Equipamentos",PMT(TD,Custos!I38,-Custos!AC38,0,0),"")</f>
        <v/>
      </c>
      <c r="AF38" s="415" t="str">
        <f t="shared" si="13"/>
        <v/>
      </c>
      <c r="AG38" s="415" t="str">
        <f t="shared" si="14"/>
        <v/>
      </c>
      <c r="AI38" s="415">
        <f>CustosRealTotal[[#This Row],[Custo total realizado]]*Custos[[#This Row],[% PEE realizada]]</f>
        <v>0</v>
      </c>
      <c r="AJ38" s="415" t="str">
        <f t="shared" si="15"/>
        <v/>
      </c>
      <c r="AK38" s="415" t="str">
        <f>IF(E38="Equipamentos",PMT(TD,Custos!I38,-Custos!AI38,0,0),"")</f>
        <v/>
      </c>
      <c r="AL38" s="415" t="str">
        <f t="shared" si="16"/>
        <v/>
      </c>
      <c r="AM38" s="415" t="str">
        <f t="shared" si="17"/>
        <v/>
      </c>
    </row>
    <row r="39" spans="2:39" x14ac:dyDescent="0.25">
      <c r="B39" s="249">
        <v>18</v>
      </c>
      <c r="E39" s="418"/>
      <c r="F39" s="420"/>
      <c r="G39" s="248"/>
      <c r="H39" s="416"/>
      <c r="I39" s="417" t="str">
        <f>IF(E39="Equipamentos",H39/VLOOKUP(Custos[[#This Row],[Sistema]],[1]Sistemas!$B$8:$O$26,12,0),"")</f>
        <v/>
      </c>
      <c r="J39" s="249"/>
      <c r="M39" s="249">
        <f>Custos[[#This Row],[Quantidade prevista]]</f>
        <v>0</v>
      </c>
      <c r="N39" s="72">
        <f>Custos[[#This Row],[Custo unitário previsto]]</f>
        <v>0</v>
      </c>
      <c r="O39" s="339"/>
      <c r="P39" s="250"/>
      <c r="Q39" s="415">
        <f t="shared" si="4"/>
        <v>0</v>
      </c>
      <c r="R39" s="415" t="str">
        <f t="shared" si="5"/>
        <v/>
      </c>
      <c r="S39" s="415"/>
      <c r="T39" s="415" t="str">
        <f t="shared" si="6"/>
        <v/>
      </c>
      <c r="U39" s="415" t="str">
        <f t="shared" si="7"/>
        <v/>
      </c>
      <c r="W39" s="415">
        <f t="shared" si="8"/>
        <v>0</v>
      </c>
      <c r="X39" s="415" t="str">
        <f t="shared" si="9"/>
        <v/>
      </c>
      <c r="Y39" s="415" t="str">
        <f>IF(E39="Equipamentos",PMT(TD,Custos!I39,-Custos!W39,0,0),"")</f>
        <v/>
      </c>
      <c r="Z39" s="415" t="str">
        <f t="shared" si="10"/>
        <v/>
      </c>
      <c r="AA39" s="415" t="str">
        <f t="shared" si="11"/>
        <v/>
      </c>
      <c r="AC39" s="415">
        <f>CustosPrevTotal[[#This Row],[Custo total previsto]]*Custos[[#This Row],[% PEE prevista]]</f>
        <v>0</v>
      </c>
      <c r="AD39" s="415" t="str">
        <f t="shared" si="12"/>
        <v/>
      </c>
      <c r="AE39" s="415" t="str">
        <f>IF(E39="Equipamentos",PMT(TD,Custos!I39,-Custos!AC39,0,0),"")</f>
        <v/>
      </c>
      <c r="AF39" s="415" t="str">
        <f t="shared" si="13"/>
        <v/>
      </c>
      <c r="AG39" s="415" t="str">
        <f t="shared" si="14"/>
        <v/>
      </c>
      <c r="AI39" s="415">
        <f>CustosRealTotal[[#This Row],[Custo total realizado]]*Custos[[#This Row],[% PEE realizada]]</f>
        <v>0</v>
      </c>
      <c r="AJ39" s="415" t="str">
        <f t="shared" si="15"/>
        <v/>
      </c>
      <c r="AK39" s="415" t="str">
        <f>IF(E39="Equipamentos",PMT(TD,Custos!I39,-Custos!AI39,0,0),"")</f>
        <v/>
      </c>
      <c r="AL39" s="415" t="str">
        <f t="shared" si="16"/>
        <v/>
      </c>
      <c r="AM39" s="415" t="str">
        <f t="shared" si="17"/>
        <v/>
      </c>
    </row>
    <row r="40" spans="2:39" x14ac:dyDescent="0.25">
      <c r="B40" s="249">
        <v>19</v>
      </c>
      <c r="E40" s="418"/>
      <c r="F40" s="420"/>
      <c r="G40" s="248"/>
      <c r="H40" s="416"/>
      <c r="I40" s="417" t="str">
        <f>IF(E40="Equipamentos",H40/VLOOKUP(Custos[[#This Row],[Sistema]],[1]Sistemas!$B$8:$O$26,12,0),"")</f>
        <v/>
      </c>
      <c r="J40" s="249"/>
      <c r="M40" s="249">
        <f>Custos[[#This Row],[Quantidade prevista]]</f>
        <v>0</v>
      </c>
      <c r="N40" s="72">
        <f>Custos[[#This Row],[Custo unitário previsto]]</f>
        <v>0</v>
      </c>
      <c r="O40" s="339"/>
      <c r="P40" s="250"/>
      <c r="Q40" s="415">
        <f t="shared" si="4"/>
        <v>0</v>
      </c>
      <c r="R40" s="415" t="str">
        <f t="shared" si="5"/>
        <v/>
      </c>
      <c r="S40" s="415"/>
      <c r="T40" s="415" t="str">
        <f t="shared" si="6"/>
        <v/>
      </c>
      <c r="U40" s="415" t="str">
        <f t="shared" si="7"/>
        <v/>
      </c>
      <c r="W40" s="415">
        <f t="shared" si="8"/>
        <v>0</v>
      </c>
      <c r="X40" s="415" t="str">
        <f t="shared" si="9"/>
        <v/>
      </c>
      <c r="Y40" s="415" t="str">
        <f>IF(E40="Equipamentos",PMT(TD,Custos!I40,-Custos!W40,0,0),"")</f>
        <v/>
      </c>
      <c r="Z40" s="415" t="str">
        <f t="shared" si="10"/>
        <v/>
      </c>
      <c r="AA40" s="415" t="str">
        <f t="shared" si="11"/>
        <v/>
      </c>
      <c r="AC40" s="415">
        <f>CustosPrevTotal[[#This Row],[Custo total previsto]]*Custos[[#This Row],[% PEE prevista]]</f>
        <v>0</v>
      </c>
      <c r="AD40" s="415" t="str">
        <f t="shared" si="12"/>
        <v/>
      </c>
      <c r="AE40" s="415" t="str">
        <f>IF(E40="Equipamentos",PMT(TD,Custos!I40,-Custos!AC40,0,0),"")</f>
        <v/>
      </c>
      <c r="AF40" s="415" t="str">
        <f t="shared" si="13"/>
        <v/>
      </c>
      <c r="AG40" s="415" t="str">
        <f t="shared" si="14"/>
        <v/>
      </c>
      <c r="AI40" s="415">
        <f>CustosRealTotal[[#This Row],[Custo total realizado]]*Custos[[#This Row],[% PEE realizada]]</f>
        <v>0</v>
      </c>
      <c r="AJ40" s="415" t="str">
        <f t="shared" si="15"/>
        <v/>
      </c>
      <c r="AK40" s="415" t="str">
        <f>IF(E40="Equipamentos",PMT(TD,Custos!I40,-Custos!AI40,0,0),"")</f>
        <v/>
      </c>
      <c r="AL40" s="415" t="str">
        <f t="shared" si="16"/>
        <v/>
      </c>
      <c r="AM40" s="415" t="str">
        <f t="shared" si="17"/>
        <v/>
      </c>
    </row>
    <row r="41" spans="2:39" x14ac:dyDescent="0.25">
      <c r="B41" s="249">
        <v>20</v>
      </c>
      <c r="E41" s="418"/>
      <c r="F41" s="420"/>
      <c r="G41" s="248"/>
      <c r="H41" s="416"/>
      <c r="I41" s="417" t="str">
        <f>IF(E41="Equipamentos",H41/VLOOKUP(Custos[[#This Row],[Sistema]],[1]Sistemas!$B$8:$O$26,12,0),"")</f>
        <v/>
      </c>
      <c r="J41" s="249"/>
      <c r="M41" s="249">
        <f>Custos[[#This Row],[Quantidade prevista]]</f>
        <v>0</v>
      </c>
      <c r="N41" s="72">
        <f>Custos[[#This Row],[Custo unitário previsto]]</f>
        <v>0</v>
      </c>
      <c r="O41" s="339"/>
      <c r="P41" s="250"/>
      <c r="Q41" s="415">
        <f t="shared" si="4"/>
        <v>0</v>
      </c>
      <c r="R41" s="415" t="str">
        <f t="shared" si="5"/>
        <v/>
      </c>
      <c r="S41" s="415"/>
      <c r="T41" s="415" t="str">
        <f t="shared" si="6"/>
        <v/>
      </c>
      <c r="U41" s="415" t="str">
        <f t="shared" si="7"/>
        <v/>
      </c>
      <c r="W41" s="415">
        <f t="shared" si="8"/>
        <v>0</v>
      </c>
      <c r="X41" s="415" t="str">
        <f t="shared" si="9"/>
        <v/>
      </c>
      <c r="Y41" s="415" t="str">
        <f>IF(E41="Equipamentos",PMT(TD,Custos!I41,-Custos!W41,0,0),"")</f>
        <v/>
      </c>
      <c r="Z41" s="415" t="str">
        <f t="shared" si="10"/>
        <v/>
      </c>
      <c r="AA41" s="415" t="str">
        <f t="shared" si="11"/>
        <v/>
      </c>
      <c r="AC41" s="415">
        <f>CustosPrevTotal[[#This Row],[Custo total previsto]]*Custos[[#This Row],[% PEE prevista]]</f>
        <v>0</v>
      </c>
      <c r="AD41" s="415" t="str">
        <f t="shared" si="12"/>
        <v/>
      </c>
      <c r="AE41" s="415" t="str">
        <f>IF(E41="Equipamentos",PMT(TD,Custos!I41,-Custos!AC41,0,0),"")</f>
        <v/>
      </c>
      <c r="AF41" s="415" t="str">
        <f t="shared" si="13"/>
        <v/>
      </c>
      <c r="AG41" s="415" t="str">
        <f t="shared" si="14"/>
        <v/>
      </c>
      <c r="AI41" s="415">
        <f>CustosRealTotal[[#This Row],[Custo total realizado]]*Custos[[#This Row],[% PEE realizada]]</f>
        <v>0</v>
      </c>
      <c r="AJ41" s="415" t="str">
        <f t="shared" si="15"/>
        <v/>
      </c>
      <c r="AK41" s="415" t="str">
        <f>IF(E41="Equipamentos",PMT(TD,Custos!I41,-Custos!AI41,0,0),"")</f>
        <v/>
      </c>
      <c r="AL41" s="415" t="str">
        <f t="shared" si="16"/>
        <v/>
      </c>
      <c r="AM41" s="415" t="str">
        <f t="shared" si="17"/>
        <v/>
      </c>
    </row>
    <row r="42" spans="2:39" x14ac:dyDescent="0.25">
      <c r="B42" s="249">
        <v>21</v>
      </c>
      <c r="E42" s="418"/>
      <c r="F42" s="420"/>
      <c r="G42" s="248"/>
      <c r="H42" s="416"/>
      <c r="I42" s="417" t="str">
        <f>IF(E42="Equipamentos",H42/VLOOKUP(Custos[[#This Row],[Sistema]],[1]Sistemas!$B$8:$O$26,12,0),"")</f>
        <v/>
      </c>
      <c r="J42" s="249"/>
      <c r="M42" s="249">
        <f>Custos[[#This Row],[Quantidade prevista]]</f>
        <v>0</v>
      </c>
      <c r="N42" s="72">
        <f>Custos[[#This Row],[Custo unitário previsto]]</f>
        <v>0</v>
      </c>
      <c r="O42" s="339"/>
      <c r="P42" s="250"/>
      <c r="Q42" s="415">
        <f t="shared" si="4"/>
        <v>0</v>
      </c>
      <c r="R42" s="415" t="str">
        <f t="shared" si="5"/>
        <v/>
      </c>
      <c r="S42" s="415"/>
      <c r="T42" s="415" t="str">
        <f t="shared" si="6"/>
        <v/>
      </c>
      <c r="U42" s="415" t="str">
        <f t="shared" si="7"/>
        <v/>
      </c>
      <c r="W42" s="415">
        <f t="shared" si="8"/>
        <v>0</v>
      </c>
      <c r="X42" s="415" t="str">
        <f t="shared" si="9"/>
        <v/>
      </c>
      <c r="Y42" s="415" t="str">
        <f>IF(E42="Equipamentos",PMT(TD,Custos!I42,-Custos!W42,0,0),"")</f>
        <v/>
      </c>
      <c r="Z42" s="415" t="str">
        <f t="shared" si="10"/>
        <v/>
      </c>
      <c r="AA42" s="415" t="str">
        <f t="shared" si="11"/>
        <v/>
      </c>
      <c r="AC42" s="415">
        <f>CustosPrevTotal[[#This Row],[Custo total previsto]]*Custos[[#This Row],[% PEE prevista]]</f>
        <v>0</v>
      </c>
      <c r="AD42" s="415" t="str">
        <f t="shared" si="12"/>
        <v/>
      </c>
      <c r="AE42" s="415" t="str">
        <f>IF(E42="Equipamentos",PMT(TD,Custos!I42,-Custos!AC42,0,0),"")</f>
        <v/>
      </c>
      <c r="AF42" s="415" t="str">
        <f t="shared" si="13"/>
        <v/>
      </c>
      <c r="AG42" s="415" t="str">
        <f t="shared" si="14"/>
        <v/>
      </c>
      <c r="AI42" s="415">
        <f>CustosRealTotal[[#This Row],[Custo total realizado]]*Custos[[#This Row],[% PEE realizada]]</f>
        <v>0</v>
      </c>
      <c r="AJ42" s="415" t="str">
        <f t="shared" si="15"/>
        <v/>
      </c>
      <c r="AK42" s="415" t="str">
        <f>IF(E42="Equipamentos",PMT(TD,Custos!I42,-Custos!AI42,0,0),"")</f>
        <v/>
      </c>
      <c r="AL42" s="415" t="str">
        <f t="shared" si="16"/>
        <v/>
      </c>
      <c r="AM42" s="415" t="str">
        <f t="shared" si="17"/>
        <v/>
      </c>
    </row>
    <row r="43" spans="2:39" x14ac:dyDescent="0.25">
      <c r="B43" s="249">
        <v>22</v>
      </c>
      <c r="E43" s="418"/>
      <c r="F43" s="420"/>
      <c r="G43" s="248"/>
      <c r="H43" s="416"/>
      <c r="I43" s="417" t="str">
        <f>IF(E43="Equipamentos",H43/VLOOKUP(Custos[[#This Row],[Sistema]],[1]Sistemas!$B$8:$O$26,12,0),"")</f>
        <v/>
      </c>
      <c r="J43" s="249"/>
      <c r="M43" s="249">
        <f>Custos[[#This Row],[Quantidade prevista]]</f>
        <v>0</v>
      </c>
      <c r="N43" s="72">
        <f>Custos[[#This Row],[Custo unitário previsto]]</f>
        <v>0</v>
      </c>
      <c r="O43" s="339"/>
      <c r="P43" s="250"/>
      <c r="Q43" s="415">
        <f t="shared" si="4"/>
        <v>0</v>
      </c>
      <c r="R43" s="415" t="str">
        <f t="shared" si="5"/>
        <v/>
      </c>
      <c r="S43" s="415"/>
      <c r="T43" s="415" t="str">
        <f t="shared" si="6"/>
        <v/>
      </c>
      <c r="U43" s="415" t="str">
        <f t="shared" si="7"/>
        <v/>
      </c>
      <c r="W43" s="415">
        <f t="shared" si="8"/>
        <v>0</v>
      </c>
      <c r="X43" s="415" t="str">
        <f t="shared" si="9"/>
        <v/>
      </c>
      <c r="Y43" s="415" t="str">
        <f>IF(E43="Equipamentos",PMT(TD,Custos!I43,-Custos!W43,0,0),"")</f>
        <v/>
      </c>
      <c r="Z43" s="415" t="str">
        <f t="shared" si="10"/>
        <v/>
      </c>
      <c r="AA43" s="415" t="str">
        <f t="shared" si="11"/>
        <v/>
      </c>
      <c r="AC43" s="415">
        <f>CustosPrevTotal[[#This Row],[Custo total previsto]]*Custos[[#This Row],[% PEE prevista]]</f>
        <v>0</v>
      </c>
      <c r="AD43" s="415" t="str">
        <f t="shared" si="12"/>
        <v/>
      </c>
      <c r="AE43" s="415" t="str">
        <f>IF(E43="Equipamentos",PMT(TD,Custos!I43,-Custos!AC43,0,0),"")</f>
        <v/>
      </c>
      <c r="AF43" s="415" t="str">
        <f t="shared" si="13"/>
        <v/>
      </c>
      <c r="AG43" s="415" t="str">
        <f t="shared" si="14"/>
        <v/>
      </c>
      <c r="AI43" s="415">
        <f>CustosRealTotal[[#This Row],[Custo total realizado]]*Custos[[#This Row],[% PEE realizada]]</f>
        <v>0</v>
      </c>
      <c r="AJ43" s="415" t="str">
        <f t="shared" si="15"/>
        <v/>
      </c>
      <c r="AK43" s="415" t="str">
        <f>IF(E43="Equipamentos",PMT(TD,Custos!I43,-Custos!AI43,0,0),"")</f>
        <v/>
      </c>
      <c r="AL43" s="415" t="str">
        <f t="shared" si="16"/>
        <v/>
      </c>
      <c r="AM43" s="415" t="str">
        <f t="shared" si="17"/>
        <v/>
      </c>
    </row>
    <row r="44" spans="2:39" x14ac:dyDescent="0.25">
      <c r="B44" s="249">
        <v>23</v>
      </c>
      <c r="E44" s="418"/>
      <c r="F44" s="420"/>
      <c r="G44" s="248"/>
      <c r="H44" s="416"/>
      <c r="I44" s="417" t="str">
        <f>IF(E44="Equipamentos",H44/VLOOKUP(Custos[[#This Row],[Sistema]],[1]Sistemas!$B$8:$O$26,12,0),"")</f>
        <v/>
      </c>
      <c r="J44" s="249"/>
      <c r="M44" s="249">
        <f>Custos[[#This Row],[Quantidade prevista]]</f>
        <v>0</v>
      </c>
      <c r="N44" s="72">
        <f>Custos[[#This Row],[Custo unitário previsto]]</f>
        <v>0</v>
      </c>
      <c r="O44" s="339"/>
      <c r="P44" s="250"/>
      <c r="Q44" s="415">
        <f t="shared" si="4"/>
        <v>0</v>
      </c>
      <c r="R44" s="415" t="str">
        <f t="shared" si="5"/>
        <v/>
      </c>
      <c r="S44" s="415"/>
      <c r="T44" s="415" t="str">
        <f t="shared" si="6"/>
        <v/>
      </c>
      <c r="U44" s="415" t="str">
        <f t="shared" si="7"/>
        <v/>
      </c>
      <c r="W44" s="415">
        <f t="shared" si="8"/>
        <v>0</v>
      </c>
      <c r="X44" s="415" t="str">
        <f t="shared" si="9"/>
        <v/>
      </c>
      <c r="Y44" s="415" t="str">
        <f>IF(E44="Equipamentos",PMT(TD,Custos!I44,-Custos!W44,0,0),"")</f>
        <v/>
      </c>
      <c r="Z44" s="415" t="str">
        <f t="shared" si="10"/>
        <v/>
      </c>
      <c r="AA44" s="415" t="str">
        <f t="shared" si="11"/>
        <v/>
      </c>
      <c r="AC44" s="415">
        <f>CustosPrevTotal[[#This Row],[Custo total previsto]]*Custos[[#This Row],[% PEE prevista]]</f>
        <v>0</v>
      </c>
      <c r="AD44" s="415" t="str">
        <f t="shared" si="12"/>
        <v/>
      </c>
      <c r="AE44" s="415" t="str">
        <f>IF(E44="Equipamentos",PMT(TD,Custos!I44,-Custos!AC44,0,0),"")</f>
        <v/>
      </c>
      <c r="AF44" s="415" t="str">
        <f t="shared" si="13"/>
        <v/>
      </c>
      <c r="AG44" s="415" t="str">
        <f t="shared" si="14"/>
        <v/>
      </c>
      <c r="AI44" s="415">
        <f>CustosRealTotal[[#This Row],[Custo total realizado]]*Custos[[#This Row],[% PEE realizada]]</f>
        <v>0</v>
      </c>
      <c r="AJ44" s="415" t="str">
        <f t="shared" si="15"/>
        <v/>
      </c>
      <c r="AK44" s="415" t="str">
        <f>IF(E44="Equipamentos",PMT(TD,Custos!I44,-Custos!AI44,0,0),"")</f>
        <v/>
      </c>
      <c r="AL44" s="415" t="str">
        <f t="shared" si="16"/>
        <v/>
      </c>
      <c r="AM44" s="415" t="str">
        <f t="shared" si="17"/>
        <v/>
      </c>
    </row>
    <row r="45" spans="2:39" x14ac:dyDescent="0.25">
      <c r="B45" s="249">
        <v>24</v>
      </c>
      <c r="E45" s="418"/>
      <c r="F45" s="420"/>
      <c r="G45" s="248"/>
      <c r="H45" s="416"/>
      <c r="I45" s="417" t="str">
        <f>IF(E45="Equipamentos",H45/VLOOKUP(Custos[[#This Row],[Sistema]],[1]Sistemas!$B$8:$O$26,12,0),"")</f>
        <v/>
      </c>
      <c r="J45" s="249"/>
      <c r="M45" s="249">
        <f>Custos[[#This Row],[Quantidade prevista]]</f>
        <v>0</v>
      </c>
      <c r="N45" s="72">
        <f>Custos[[#This Row],[Custo unitário previsto]]</f>
        <v>0</v>
      </c>
      <c r="O45" s="339"/>
      <c r="P45" s="250"/>
      <c r="Q45" s="415">
        <f t="shared" si="4"/>
        <v>0</v>
      </c>
      <c r="R45" s="415" t="str">
        <f t="shared" si="5"/>
        <v/>
      </c>
      <c r="S45" s="415"/>
      <c r="T45" s="415" t="str">
        <f t="shared" si="6"/>
        <v/>
      </c>
      <c r="U45" s="415" t="str">
        <f t="shared" si="7"/>
        <v/>
      </c>
      <c r="W45" s="415">
        <f t="shared" si="8"/>
        <v>0</v>
      </c>
      <c r="X45" s="415" t="str">
        <f t="shared" si="9"/>
        <v/>
      </c>
      <c r="Y45" s="415" t="str">
        <f>IF(E45="Equipamentos",PMT(TD,Custos!I45,-Custos!W45,0,0),"")</f>
        <v/>
      </c>
      <c r="Z45" s="415" t="str">
        <f t="shared" si="10"/>
        <v/>
      </c>
      <c r="AA45" s="415" t="str">
        <f t="shared" si="11"/>
        <v/>
      </c>
      <c r="AC45" s="415">
        <f>CustosPrevTotal[[#This Row],[Custo total previsto]]*Custos[[#This Row],[% PEE prevista]]</f>
        <v>0</v>
      </c>
      <c r="AD45" s="415" t="str">
        <f t="shared" si="12"/>
        <v/>
      </c>
      <c r="AE45" s="415" t="str">
        <f>IF(E45="Equipamentos",PMT(TD,Custos!I45,-Custos!AC45,0,0),"")</f>
        <v/>
      </c>
      <c r="AF45" s="415" t="str">
        <f t="shared" si="13"/>
        <v/>
      </c>
      <c r="AG45" s="415" t="str">
        <f t="shared" si="14"/>
        <v/>
      </c>
      <c r="AI45" s="415">
        <f>CustosRealTotal[[#This Row],[Custo total realizado]]*Custos[[#This Row],[% PEE realizada]]</f>
        <v>0</v>
      </c>
      <c r="AJ45" s="415" t="str">
        <f t="shared" si="15"/>
        <v/>
      </c>
      <c r="AK45" s="415" t="str">
        <f>IF(E45="Equipamentos",PMT(TD,Custos!I45,-Custos!AI45,0,0),"")</f>
        <v/>
      </c>
      <c r="AL45" s="415" t="str">
        <f t="shared" si="16"/>
        <v/>
      </c>
      <c r="AM45" s="415" t="str">
        <f t="shared" si="17"/>
        <v/>
      </c>
    </row>
    <row r="46" spans="2:39" x14ac:dyDescent="0.25">
      <c r="B46" s="249">
        <v>25</v>
      </c>
      <c r="E46" s="418"/>
      <c r="F46" s="420"/>
      <c r="G46" s="248"/>
      <c r="H46" s="416"/>
      <c r="I46" s="417" t="str">
        <f>IF(E46="Equipamentos",H46/VLOOKUP(Custos[[#This Row],[Sistema]],[1]Sistemas!$B$8:$O$26,12,0),"")</f>
        <v/>
      </c>
      <c r="J46" s="249"/>
      <c r="M46" s="249">
        <f>Custos[[#This Row],[Quantidade prevista]]</f>
        <v>0</v>
      </c>
      <c r="N46" s="72">
        <f>Custos[[#This Row],[Custo unitário previsto]]</f>
        <v>0</v>
      </c>
      <c r="O46" s="339"/>
      <c r="P46" s="250"/>
      <c r="Q46" s="415">
        <f t="shared" si="4"/>
        <v>0</v>
      </c>
      <c r="R46" s="415" t="str">
        <f t="shared" si="5"/>
        <v/>
      </c>
      <c r="S46" s="415"/>
      <c r="T46" s="415" t="str">
        <f t="shared" si="6"/>
        <v/>
      </c>
      <c r="U46" s="415" t="str">
        <f t="shared" si="7"/>
        <v/>
      </c>
      <c r="W46" s="415">
        <f t="shared" si="8"/>
        <v>0</v>
      </c>
      <c r="X46" s="415" t="str">
        <f t="shared" si="9"/>
        <v/>
      </c>
      <c r="Y46" s="415" t="str">
        <f>IF(E46="Equipamentos",PMT(TD,Custos!I46,-Custos!W46,0,0),"")</f>
        <v/>
      </c>
      <c r="Z46" s="415" t="str">
        <f t="shared" si="10"/>
        <v/>
      </c>
      <c r="AA46" s="415" t="str">
        <f t="shared" si="11"/>
        <v/>
      </c>
      <c r="AC46" s="415">
        <f>CustosPrevTotal[[#This Row],[Custo total previsto]]*Custos[[#This Row],[% PEE prevista]]</f>
        <v>0</v>
      </c>
      <c r="AD46" s="415" t="str">
        <f t="shared" si="12"/>
        <v/>
      </c>
      <c r="AE46" s="415" t="str">
        <f>IF(E46="Equipamentos",PMT(TD,Custos!I46,-Custos!AC46,0,0),"")</f>
        <v/>
      </c>
      <c r="AF46" s="415" t="str">
        <f t="shared" si="13"/>
        <v/>
      </c>
      <c r="AG46" s="415" t="str">
        <f t="shared" si="14"/>
        <v/>
      </c>
      <c r="AI46" s="415">
        <f>CustosRealTotal[[#This Row],[Custo total realizado]]*Custos[[#This Row],[% PEE realizada]]</f>
        <v>0</v>
      </c>
      <c r="AJ46" s="415" t="str">
        <f t="shared" si="15"/>
        <v/>
      </c>
      <c r="AK46" s="415" t="str">
        <f>IF(E46="Equipamentos",PMT(TD,Custos!I46,-Custos!AI46,0,0),"")</f>
        <v/>
      </c>
      <c r="AL46" s="415" t="str">
        <f t="shared" si="16"/>
        <v/>
      </c>
      <c r="AM46" s="415" t="str">
        <f t="shared" si="17"/>
        <v/>
      </c>
    </row>
    <row r="47" spans="2:39" x14ac:dyDescent="0.25">
      <c r="B47" s="249">
        <v>26</v>
      </c>
      <c r="E47" s="418"/>
      <c r="F47" s="420"/>
      <c r="G47" s="248"/>
      <c r="H47" s="416"/>
      <c r="I47" s="417" t="str">
        <f>IF(E47="Equipamentos",H47/VLOOKUP(Custos[[#This Row],[Sistema]],[1]Sistemas!$B$8:$O$26,12,0),"")</f>
        <v/>
      </c>
      <c r="J47" s="249"/>
      <c r="M47" s="249">
        <f>Custos[[#This Row],[Quantidade prevista]]</f>
        <v>0</v>
      </c>
      <c r="N47" s="72">
        <f>Custos[[#This Row],[Custo unitário previsto]]</f>
        <v>0</v>
      </c>
      <c r="O47" s="339"/>
      <c r="P47" s="250"/>
      <c r="Q47" s="415">
        <f t="shared" si="4"/>
        <v>0</v>
      </c>
      <c r="R47" s="415" t="str">
        <f t="shared" si="5"/>
        <v/>
      </c>
      <c r="S47" s="415"/>
      <c r="T47" s="415" t="str">
        <f t="shared" si="6"/>
        <v/>
      </c>
      <c r="U47" s="415" t="str">
        <f t="shared" si="7"/>
        <v/>
      </c>
      <c r="W47" s="415">
        <f t="shared" si="8"/>
        <v>0</v>
      </c>
      <c r="X47" s="415" t="str">
        <f t="shared" si="9"/>
        <v/>
      </c>
      <c r="Y47" s="415" t="str">
        <f>IF(E47="Equipamentos",PMT(TD,Custos!I47,-Custos!W47,0,0),"")</f>
        <v/>
      </c>
      <c r="Z47" s="415" t="str">
        <f t="shared" si="10"/>
        <v/>
      </c>
      <c r="AA47" s="415" t="str">
        <f t="shared" si="11"/>
        <v/>
      </c>
      <c r="AC47" s="415">
        <f>CustosPrevTotal[[#This Row],[Custo total previsto]]*Custos[[#This Row],[% PEE prevista]]</f>
        <v>0</v>
      </c>
      <c r="AD47" s="415" t="str">
        <f t="shared" si="12"/>
        <v/>
      </c>
      <c r="AE47" s="415" t="str">
        <f>IF(E47="Equipamentos",PMT(TD,Custos!I47,-Custos!AC47,0,0),"")</f>
        <v/>
      </c>
      <c r="AF47" s="415" t="str">
        <f t="shared" si="13"/>
        <v/>
      </c>
      <c r="AG47" s="415" t="str">
        <f t="shared" si="14"/>
        <v/>
      </c>
      <c r="AI47" s="415">
        <f>CustosRealTotal[[#This Row],[Custo total realizado]]*Custos[[#This Row],[% PEE realizada]]</f>
        <v>0</v>
      </c>
      <c r="AJ47" s="415" t="str">
        <f t="shared" si="15"/>
        <v/>
      </c>
      <c r="AK47" s="415" t="str">
        <f>IF(E47="Equipamentos",PMT(TD,Custos!I47,-Custos!AI47,0,0),"")</f>
        <v/>
      </c>
      <c r="AL47" s="415" t="str">
        <f t="shared" si="16"/>
        <v/>
      </c>
      <c r="AM47" s="415" t="str">
        <f t="shared" si="17"/>
        <v/>
      </c>
    </row>
    <row r="48" spans="2:39" x14ac:dyDescent="0.25">
      <c r="S48" s="298"/>
    </row>
  </sheetData>
  <mergeCells count="1">
    <mergeCell ref="H20:I20"/>
  </mergeCells>
  <conditionalFormatting sqref="I22:I47">
    <cfRule type="expression" dxfId="177" priority="2">
      <formula>AND($D22="Iluminação",$E22="Equipamentos")</formula>
    </cfRule>
  </conditionalFormatting>
  <conditionalFormatting sqref="H22:H47">
    <cfRule type="expression" dxfId="176" priority="1">
      <formula>NOT(AND($D22="Iluminação",$E22="Equipamentos"))</formula>
    </cfRule>
  </conditionalFormatting>
  <dataValidations count="4">
    <dataValidation type="list" allowBlank="1" showInputMessage="1" showErrorMessage="1" sqref="F22:F47">
      <formula1>$F$2:$F$11</formula1>
    </dataValidation>
    <dataValidation type="list" allowBlank="1" showInputMessage="1" showErrorMessage="1" sqref="D22:D47">
      <formula1>$D$2:$D$8</formula1>
    </dataValidation>
    <dataValidation type="list" allowBlank="1" showInputMessage="1" showErrorMessage="1" sqref="E22:E47">
      <formula1>$E$2:$E$3</formula1>
    </dataValidation>
    <dataValidation type="list" allowBlank="1" showInputMessage="1" showErrorMessage="1" sqref="C22:C47">
      <formula1>$C$2:$C$11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5">
    <tablePart r:id="rId4"/>
    <tablePart r:id="rId5"/>
    <tablePart r:id="rId6"/>
    <tablePart r:id="rId7"/>
    <tablePart r:id="rId8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3"/>
  <sheetViews>
    <sheetView showGridLines="0" workbookViewId="0">
      <selection activeCell="E13" sqref="E13"/>
    </sheetView>
  </sheetViews>
  <sheetFormatPr defaultColWidth="13.85546875" defaultRowHeight="18" customHeight="1" x14ac:dyDescent="0.25"/>
  <cols>
    <col min="1" max="1" width="20.140625" style="268" customWidth="1"/>
    <col min="2" max="5" width="13.85546875" style="268"/>
    <col min="6" max="6" width="6.140625" style="282" customWidth="1"/>
    <col min="7" max="10" width="13.85546875" style="268"/>
    <col min="11" max="11" width="6.140625" style="282" customWidth="1"/>
    <col min="12" max="15" width="13.85546875" style="268"/>
    <col min="16" max="16" width="6.28515625" style="282" customWidth="1"/>
    <col min="17" max="20" width="13.85546875" style="268"/>
    <col min="21" max="21" width="6.28515625" style="282" customWidth="1"/>
    <col min="22" max="16384" width="13.85546875" style="268"/>
  </cols>
  <sheetData>
    <row r="1" spans="1:25" ht="18" customHeight="1" x14ac:dyDescent="0.25">
      <c r="A1" s="266" t="s">
        <v>9</v>
      </c>
      <c r="B1" s="469" t="s">
        <v>464</v>
      </c>
      <c r="C1" s="470"/>
      <c r="D1" s="470"/>
      <c r="E1" s="471"/>
      <c r="F1" s="267"/>
      <c r="G1" s="469" t="s">
        <v>367</v>
      </c>
      <c r="H1" s="470"/>
      <c r="I1" s="470"/>
      <c r="J1" s="471"/>
      <c r="K1" s="267"/>
      <c r="L1" s="472" t="s">
        <v>465</v>
      </c>
      <c r="M1" s="473"/>
      <c r="N1" s="473"/>
      <c r="O1" s="474"/>
      <c r="P1" s="240"/>
      <c r="Q1" s="472" t="s">
        <v>466</v>
      </c>
      <c r="R1" s="473"/>
      <c r="S1" s="473"/>
      <c r="T1" s="474"/>
      <c r="U1" s="240"/>
      <c r="V1" s="472" t="s">
        <v>467</v>
      </c>
      <c r="W1" s="473"/>
      <c r="X1" s="473"/>
      <c r="Y1" s="474"/>
    </row>
    <row r="2" spans="1:25" ht="18" customHeight="1" x14ac:dyDescent="0.25">
      <c r="A2" s="269" t="s">
        <v>340</v>
      </c>
      <c r="B2" s="475" t="s">
        <v>455</v>
      </c>
      <c r="C2" s="476"/>
      <c r="D2" s="476"/>
      <c r="E2" s="477"/>
      <c r="F2" s="270"/>
      <c r="G2" s="478" t="s">
        <v>341</v>
      </c>
      <c r="H2" s="479"/>
      <c r="I2" s="479"/>
      <c r="J2" s="480"/>
      <c r="K2" s="270"/>
      <c r="L2" s="481"/>
      <c r="M2" s="482"/>
      <c r="N2" s="482"/>
      <c r="O2" s="483"/>
      <c r="P2" s="270"/>
      <c r="Q2" s="481"/>
      <c r="R2" s="482"/>
      <c r="S2" s="482"/>
      <c r="T2" s="483"/>
      <c r="U2" s="270"/>
      <c r="V2" s="481"/>
      <c r="W2" s="482"/>
      <c r="X2" s="482"/>
      <c r="Y2" s="483"/>
    </row>
    <row r="3" spans="1:25" ht="18" customHeight="1" x14ac:dyDescent="0.25">
      <c r="A3" s="271" t="s">
        <v>158</v>
      </c>
      <c r="B3" s="466" t="s">
        <v>58</v>
      </c>
      <c r="C3" s="467"/>
      <c r="D3" s="467" t="s">
        <v>183</v>
      </c>
      <c r="E3" s="468"/>
      <c r="F3" s="270"/>
      <c r="G3" s="459" t="s">
        <v>58</v>
      </c>
      <c r="H3" s="460"/>
      <c r="I3" s="460" t="s">
        <v>183</v>
      </c>
      <c r="J3" s="461"/>
      <c r="K3" s="270"/>
      <c r="L3" s="459" t="s">
        <v>58</v>
      </c>
      <c r="M3" s="460"/>
      <c r="N3" s="460" t="s">
        <v>183</v>
      </c>
      <c r="O3" s="461"/>
      <c r="P3" s="270"/>
      <c r="Q3" s="459" t="s">
        <v>58</v>
      </c>
      <c r="R3" s="460"/>
      <c r="S3" s="460" t="s">
        <v>183</v>
      </c>
      <c r="T3" s="461"/>
      <c r="U3" s="270"/>
      <c r="V3" s="459" t="s">
        <v>58</v>
      </c>
      <c r="W3" s="460"/>
      <c r="X3" s="460" t="s">
        <v>183</v>
      </c>
      <c r="Y3" s="461"/>
    </row>
    <row r="4" spans="1:25" ht="18" customHeight="1" x14ac:dyDescent="0.25">
      <c r="A4" s="272"/>
      <c r="B4" s="273" t="s">
        <v>136</v>
      </c>
      <c r="C4" s="274" t="s">
        <v>137</v>
      </c>
      <c r="D4" s="274" t="s">
        <v>136</v>
      </c>
      <c r="E4" s="275" t="s">
        <v>137</v>
      </c>
      <c r="F4" s="276"/>
      <c r="G4" s="273" t="s">
        <v>136</v>
      </c>
      <c r="H4" s="274" t="s">
        <v>137</v>
      </c>
      <c r="I4" s="274" t="s">
        <v>136</v>
      </c>
      <c r="J4" s="275" t="s">
        <v>137</v>
      </c>
      <c r="K4" s="276"/>
      <c r="L4" s="273" t="s">
        <v>136</v>
      </c>
      <c r="M4" s="274" t="s">
        <v>137</v>
      </c>
      <c r="N4" s="274" t="s">
        <v>136</v>
      </c>
      <c r="O4" s="275" t="s">
        <v>137</v>
      </c>
      <c r="P4" s="276"/>
      <c r="Q4" s="273" t="s">
        <v>136</v>
      </c>
      <c r="R4" s="274" t="s">
        <v>137</v>
      </c>
      <c r="S4" s="274" t="s">
        <v>136</v>
      </c>
      <c r="T4" s="275" t="s">
        <v>137</v>
      </c>
      <c r="U4" s="276"/>
      <c r="V4" s="273" t="s">
        <v>136</v>
      </c>
      <c r="W4" s="274" t="s">
        <v>137</v>
      </c>
      <c r="X4" s="274" t="s">
        <v>136</v>
      </c>
      <c r="Y4" s="275" t="s">
        <v>137</v>
      </c>
    </row>
    <row r="5" spans="1:25" ht="18" customHeight="1" x14ac:dyDescent="0.25">
      <c r="A5" s="272" t="s">
        <v>67</v>
      </c>
      <c r="B5" s="432">
        <f>SUMIF(Custos!$D:$D,RCB!$B$1,Custos!U:U)</f>
        <v>491599.8908597494</v>
      </c>
      <c r="C5" s="433">
        <f>SUMIF(Custos!$D:$D,RCB!$B$1,Custos!AA:AA)</f>
        <v>491599.8908597494</v>
      </c>
      <c r="D5" s="433">
        <f>SUMIF(Custos!$D:$D,RCB!$B$1,Custos!AG:AG)</f>
        <v>434523.92555438785</v>
      </c>
      <c r="E5" s="434">
        <f>SUMIF(Custos!$D:$D,RCB!$B$1,Custos!AM:AM)</f>
        <v>434523.92555438785</v>
      </c>
      <c r="F5" s="277"/>
      <c r="G5" s="432">
        <f>SUMIF(Custos!$D:$D,RCB!$G$1,Custos!U:U)</f>
        <v>927781.16951878951</v>
      </c>
      <c r="H5" s="433">
        <f>SUMIF(Custos!$D:$D,RCB!$G$1,Custos!AA:AA)</f>
        <v>927781.16951878951</v>
      </c>
      <c r="I5" s="433">
        <f>SUMIF(Custos!$D:$D,RCB!$G$1,Custos!AG:AG)</f>
        <v>820063.47708844312</v>
      </c>
      <c r="J5" s="434">
        <f>SUMIF(Custos!$D:$D,RCB!$G$1,Custos!AM:AM)</f>
        <v>820063.47708844312</v>
      </c>
      <c r="K5" s="277"/>
      <c r="L5" s="393"/>
      <c r="M5" s="394"/>
      <c r="N5" s="394"/>
      <c r="O5" s="395"/>
      <c r="P5" s="277"/>
      <c r="Q5" s="393"/>
      <c r="R5" s="394"/>
      <c r="S5" s="394"/>
      <c r="T5" s="395"/>
      <c r="U5" s="277"/>
      <c r="V5" s="393"/>
      <c r="W5" s="394"/>
      <c r="X5" s="394"/>
      <c r="Y5" s="395"/>
    </row>
    <row r="6" spans="1:25" ht="18" customHeight="1" x14ac:dyDescent="0.25">
      <c r="A6" s="278" t="s">
        <v>148</v>
      </c>
      <c r="B6" s="431"/>
      <c r="C6" s="435"/>
      <c r="D6" s="435"/>
      <c r="E6" s="436"/>
      <c r="G6" s="431"/>
      <c r="H6" s="435"/>
      <c r="I6" s="435"/>
      <c r="J6" s="436"/>
      <c r="L6" s="279"/>
      <c r="M6" s="280"/>
      <c r="N6" s="280"/>
      <c r="O6" s="281"/>
      <c r="Q6" s="279"/>
      <c r="R6" s="280"/>
      <c r="S6" s="280"/>
      <c r="T6" s="281"/>
      <c r="V6" s="279"/>
      <c r="W6" s="280"/>
      <c r="X6" s="280"/>
      <c r="Y6" s="281"/>
    </row>
    <row r="7" spans="1:25" ht="18" customHeight="1" x14ac:dyDescent="0.25">
      <c r="A7" s="283" t="s">
        <v>342</v>
      </c>
      <c r="B7" s="432">
        <f>SUMIF(Custos!$D:$D,RCB!$B$1,Custos!T:T)</f>
        <v>86588.041850856665</v>
      </c>
      <c r="C7" s="433">
        <f>SUMIF(Custos!$D:$D,RCB!$B$1,Custos!Z:Z)</f>
        <v>86588.041850856665</v>
      </c>
      <c r="D7" s="433">
        <f>SUMIF(Custos!$D:$D,RCB!$B$1,Custos!AF:AF)</f>
        <v>76534.955663437926</v>
      </c>
      <c r="E7" s="434">
        <f>SUMIF(Custos!$D:$D,RCB!$B$1,Custos!AL:AL)</f>
        <v>76534.955663437926</v>
      </c>
      <c r="G7" s="432">
        <f>SUMIF(Custos!$D:$D,RCB!$G$1,Custos!T:T)</f>
        <v>163414.91572391076</v>
      </c>
      <c r="H7" s="433">
        <f>SUMIF(Custos!$D:$D,RCB!$G$1,Custos!Z:Z)</f>
        <v>163414.91572391076</v>
      </c>
      <c r="I7" s="433">
        <f>SUMIF(Custos!$D:$D,RCB!$G$1,Custos!AF:AF)</f>
        <v>144442.03913534069</v>
      </c>
      <c r="J7" s="434">
        <f>SUMIF(Custos!$D:$D,RCB!$G$1,Custos!AL:AL)</f>
        <v>144442.03913534069</v>
      </c>
      <c r="L7" s="396"/>
      <c r="M7" s="397"/>
      <c r="N7" s="397"/>
      <c r="O7" s="398"/>
      <c r="Q7" s="396"/>
      <c r="R7" s="397"/>
      <c r="S7" s="397"/>
      <c r="T7" s="398"/>
      <c r="V7" s="396"/>
      <c r="W7" s="397"/>
      <c r="X7" s="397"/>
      <c r="Y7" s="398"/>
    </row>
    <row r="8" spans="1:25" ht="18" customHeight="1" thickBot="1" x14ac:dyDescent="0.3">
      <c r="A8" s="283" t="s">
        <v>343</v>
      </c>
      <c r="B8" s="437">
        <f>[1]RCB!B8</f>
        <v>556420.80956107646</v>
      </c>
      <c r="C8" s="438">
        <f>[1]RCB!C8</f>
        <v>560309.41714378749</v>
      </c>
      <c r="D8" s="443">
        <f>B8</f>
        <v>556420.80956107646</v>
      </c>
      <c r="E8" s="444">
        <f>C8</f>
        <v>560309.41714378749</v>
      </c>
      <c r="G8" s="431">
        <f>Exante!I38</f>
        <v>94138.319525935527</v>
      </c>
      <c r="H8" s="435">
        <f>Relatório!D66</f>
        <v>99580.993227821629</v>
      </c>
      <c r="I8" s="435">
        <f>G8</f>
        <v>94138.319525935527</v>
      </c>
      <c r="J8" s="436">
        <f>H8</f>
        <v>99580.993227821629</v>
      </c>
      <c r="L8" s="396"/>
      <c r="M8" s="397"/>
      <c r="N8" s="397"/>
      <c r="O8" s="398"/>
      <c r="Q8" s="396"/>
      <c r="R8" s="397"/>
      <c r="S8" s="397"/>
      <c r="T8" s="398"/>
      <c r="V8" s="396"/>
      <c r="W8" s="397"/>
      <c r="X8" s="397"/>
      <c r="Y8" s="398"/>
    </row>
    <row r="9" spans="1:25" ht="18" customHeight="1" thickBot="1" x14ac:dyDescent="0.3">
      <c r="A9" s="283" t="s">
        <v>135</v>
      </c>
      <c r="B9" s="285">
        <f>B7/B8</f>
        <v>0.15561610989919705</v>
      </c>
      <c r="C9" s="286">
        <f>C7/C8</f>
        <v>0.15453611736930045</v>
      </c>
      <c r="D9" s="286">
        <f>D7/D8</f>
        <v>0.13754869398901756</v>
      </c>
      <c r="E9" s="287">
        <f>E7/E8</f>
        <v>0.13659409126760652</v>
      </c>
      <c r="F9" s="288"/>
      <c r="G9" s="285">
        <f>IFERROR(G7/G8,"")</f>
        <v>1.7359021973925211</v>
      </c>
      <c r="H9" s="285">
        <f t="shared" ref="H9:Y9" si="0">IFERROR(H7/H8,"")</f>
        <v>1.6410251638086168</v>
      </c>
      <c r="I9" s="285">
        <f t="shared" si="0"/>
        <v>1.534359651444025</v>
      </c>
      <c r="J9" s="289">
        <f t="shared" si="0"/>
        <v>1.4504980765243609</v>
      </c>
      <c r="K9" s="288"/>
      <c r="L9" s="285" t="str">
        <f t="shared" si="0"/>
        <v/>
      </c>
      <c r="M9" s="285" t="str">
        <f t="shared" si="0"/>
        <v/>
      </c>
      <c r="N9" s="285" t="str">
        <f t="shared" si="0"/>
        <v/>
      </c>
      <c r="O9" s="289" t="str">
        <f t="shared" si="0"/>
        <v/>
      </c>
      <c r="P9" s="288"/>
      <c r="Q9" s="285" t="str">
        <f t="shared" si="0"/>
        <v/>
      </c>
      <c r="R9" s="285" t="str">
        <f t="shared" si="0"/>
        <v/>
      </c>
      <c r="S9" s="285" t="str">
        <f t="shared" si="0"/>
        <v/>
      </c>
      <c r="T9" s="289" t="str">
        <f t="shared" si="0"/>
        <v/>
      </c>
      <c r="U9" s="288"/>
      <c r="V9" s="285" t="str">
        <f t="shared" si="0"/>
        <v/>
      </c>
      <c r="W9" s="285" t="str">
        <f t="shared" si="0"/>
        <v/>
      </c>
      <c r="X9" s="285" t="str">
        <f t="shared" si="0"/>
        <v/>
      </c>
      <c r="Y9" s="289" t="str">
        <f t="shared" si="0"/>
        <v/>
      </c>
    </row>
    <row r="10" spans="1:25" ht="18" customHeight="1" x14ac:dyDescent="0.25">
      <c r="A10" s="283"/>
      <c r="B10" s="279"/>
      <c r="C10" s="280"/>
      <c r="D10" s="280"/>
      <c r="E10" s="281"/>
      <c r="G10" s="279"/>
      <c r="H10" s="280"/>
      <c r="I10" s="280"/>
      <c r="J10" s="281"/>
      <c r="L10" s="279"/>
      <c r="M10" s="280"/>
      <c r="N10" s="280"/>
      <c r="O10" s="281"/>
      <c r="Q10" s="279"/>
      <c r="R10" s="280"/>
      <c r="S10" s="280"/>
      <c r="T10" s="281"/>
      <c r="V10" s="279"/>
      <c r="W10" s="280"/>
      <c r="X10" s="280"/>
      <c r="Y10" s="281"/>
    </row>
    <row r="11" spans="1:25" ht="18" customHeight="1" x14ac:dyDescent="0.25">
      <c r="A11" s="278" t="s">
        <v>149</v>
      </c>
      <c r="B11" s="279"/>
      <c r="C11" s="280"/>
      <c r="D11" s="280"/>
      <c r="E11" s="281"/>
      <c r="G11" s="279"/>
      <c r="H11" s="280"/>
      <c r="I11" s="280"/>
      <c r="J11" s="281"/>
      <c r="L11" s="279"/>
      <c r="M11" s="280"/>
      <c r="N11" s="280"/>
      <c r="O11" s="281"/>
      <c r="Q11" s="279"/>
      <c r="R11" s="280"/>
      <c r="S11" s="280"/>
      <c r="T11" s="281"/>
      <c r="V11" s="279"/>
      <c r="W11" s="280"/>
      <c r="X11" s="280"/>
      <c r="Y11" s="281"/>
    </row>
    <row r="12" spans="1:25" ht="18" customHeight="1" x14ac:dyDescent="0.25">
      <c r="A12" s="283" t="s">
        <v>342</v>
      </c>
      <c r="B12" s="284">
        <f>B7</f>
        <v>86588.041850856665</v>
      </c>
      <c r="C12" s="282">
        <f t="shared" ref="C12:E12" si="1">C7</f>
        <v>86588.041850856665</v>
      </c>
      <c r="D12" s="282">
        <f t="shared" si="1"/>
        <v>76534.955663437926</v>
      </c>
      <c r="E12" s="439">
        <f t="shared" si="1"/>
        <v>76534.955663437926</v>
      </c>
      <c r="G12" s="284">
        <f>G7</f>
        <v>163414.91572391076</v>
      </c>
      <c r="H12" s="280">
        <f t="shared" ref="H12:J12" si="2">H7</f>
        <v>163414.91572391076</v>
      </c>
      <c r="I12" s="280">
        <f t="shared" si="2"/>
        <v>144442.03913534069</v>
      </c>
      <c r="J12" s="281">
        <f t="shared" si="2"/>
        <v>144442.03913534069</v>
      </c>
      <c r="L12" s="396"/>
      <c r="M12" s="397"/>
      <c r="N12" s="397"/>
      <c r="O12" s="398"/>
      <c r="Q12" s="396"/>
      <c r="R12" s="397"/>
      <c r="S12" s="397"/>
      <c r="T12" s="398"/>
      <c r="V12" s="396"/>
      <c r="W12" s="397"/>
      <c r="X12" s="397"/>
      <c r="Y12" s="398"/>
    </row>
    <row r="13" spans="1:25" ht="18" customHeight="1" thickBot="1" x14ac:dyDescent="0.3">
      <c r="A13" s="283" t="s">
        <v>343</v>
      </c>
      <c r="B13" s="396">
        <f>[1]RCB!B13</f>
        <v>443168.49700202496</v>
      </c>
      <c r="C13" s="397">
        <f>[1]RCB!C13</f>
        <v>443004.54880950297</v>
      </c>
      <c r="D13" s="282">
        <f>B13</f>
        <v>443168.49700202496</v>
      </c>
      <c r="E13" s="439">
        <f>C13</f>
        <v>443004.54880950297</v>
      </c>
      <c r="G13" s="284">
        <f>Exante!J38</f>
        <v>132436.09484861547</v>
      </c>
      <c r="H13" s="280">
        <f>Relatório!$D$76</f>
        <v>134636.76379610109</v>
      </c>
      <c r="I13" s="280">
        <f>G13</f>
        <v>132436.09484861547</v>
      </c>
      <c r="J13" s="281">
        <f>H13</f>
        <v>134636.76379610109</v>
      </c>
      <c r="L13" s="396"/>
      <c r="M13" s="397"/>
      <c r="N13" s="397"/>
      <c r="O13" s="398"/>
      <c r="Q13" s="396"/>
      <c r="R13" s="397"/>
      <c r="S13" s="397"/>
      <c r="T13" s="398"/>
      <c r="V13" s="396"/>
      <c r="W13" s="397"/>
      <c r="X13" s="397"/>
      <c r="Y13" s="398"/>
    </row>
    <row r="14" spans="1:25" ht="18" customHeight="1" x14ac:dyDescent="0.25">
      <c r="A14" s="290" t="s">
        <v>135</v>
      </c>
      <c r="B14" s="291">
        <f>B12/B13</f>
        <v>0.19538401857671084</v>
      </c>
      <c r="C14" s="292">
        <f t="shared" ref="C14:E14" si="3">C12/C13</f>
        <v>0.19545632676582406</v>
      </c>
      <c r="D14" s="292">
        <f t="shared" si="3"/>
        <v>0.17269944994101918</v>
      </c>
      <c r="E14" s="293">
        <f t="shared" si="3"/>
        <v>0.17276336297022726</v>
      </c>
      <c r="F14" s="288"/>
      <c r="G14" s="291">
        <f>IFERROR(G12/G13,"")</f>
        <v>1.2339152397290667</v>
      </c>
      <c r="H14" s="291">
        <f t="shared" ref="H14:Y14" si="4">IFERROR(H12/H13,"")</f>
        <v>1.2137466106314942</v>
      </c>
      <c r="I14" s="291">
        <f t="shared" si="4"/>
        <v>1.0906546232765995</v>
      </c>
      <c r="J14" s="294">
        <f t="shared" si="4"/>
        <v>1.0728276219865851</v>
      </c>
      <c r="K14" s="288"/>
      <c r="L14" s="291" t="str">
        <f t="shared" si="4"/>
        <v/>
      </c>
      <c r="M14" s="291" t="str">
        <f t="shared" si="4"/>
        <v/>
      </c>
      <c r="N14" s="291" t="str">
        <f t="shared" si="4"/>
        <v/>
      </c>
      <c r="O14" s="294" t="str">
        <f t="shared" si="4"/>
        <v/>
      </c>
      <c r="P14" s="288"/>
      <c r="Q14" s="291" t="str">
        <f t="shared" si="4"/>
        <v/>
      </c>
      <c r="R14" s="291" t="str">
        <f t="shared" si="4"/>
        <v/>
      </c>
      <c r="S14" s="291" t="str">
        <f t="shared" si="4"/>
        <v/>
      </c>
      <c r="T14" s="294" t="str">
        <f t="shared" si="4"/>
        <v/>
      </c>
      <c r="U14" s="288"/>
      <c r="V14" s="291" t="str">
        <f t="shared" si="4"/>
        <v/>
      </c>
      <c r="W14" s="291" t="str">
        <f t="shared" si="4"/>
        <v/>
      </c>
      <c r="X14" s="291" t="str">
        <f t="shared" si="4"/>
        <v/>
      </c>
      <c r="Y14" s="294" t="str">
        <f t="shared" si="4"/>
        <v/>
      </c>
    </row>
    <row r="15" spans="1:25" ht="18" customHeight="1" thickBot="1" x14ac:dyDescent="0.3"/>
    <row r="16" spans="1:25" ht="18" customHeight="1" x14ac:dyDescent="0.25">
      <c r="A16" s="462" t="s">
        <v>169</v>
      </c>
      <c r="B16" s="463"/>
      <c r="C16" s="463"/>
      <c r="D16" s="463"/>
      <c r="E16" s="464"/>
      <c r="F16" s="267"/>
      <c r="G16" s="307" t="s">
        <v>331</v>
      </c>
    </row>
    <row r="17" spans="1:6" ht="18" customHeight="1" x14ac:dyDescent="0.25">
      <c r="A17" s="295" t="s">
        <v>158</v>
      </c>
      <c r="B17" s="459" t="s">
        <v>58</v>
      </c>
      <c r="C17" s="460"/>
      <c r="D17" s="460" t="s">
        <v>183</v>
      </c>
      <c r="E17" s="465"/>
      <c r="F17" s="270"/>
    </row>
    <row r="18" spans="1:6" ht="18" customHeight="1" x14ac:dyDescent="0.25">
      <c r="A18" s="296"/>
      <c r="B18" s="273" t="s">
        <v>136</v>
      </c>
      <c r="C18" s="274" t="s">
        <v>137</v>
      </c>
      <c r="D18" s="274" t="s">
        <v>136</v>
      </c>
      <c r="E18" s="297" t="s">
        <v>137</v>
      </c>
      <c r="F18" s="276"/>
    </row>
    <row r="19" spans="1:6" ht="18" customHeight="1" x14ac:dyDescent="0.25">
      <c r="A19" s="296" t="s">
        <v>67</v>
      </c>
      <c r="B19" s="284">
        <f>SUM(B5,G5,L5,Q5,V5)</f>
        <v>1419381.0603785389</v>
      </c>
      <c r="C19" s="298">
        <f>SUM(C5,H5,M5,R5,W5)</f>
        <v>1419381.0603785389</v>
      </c>
      <c r="D19" s="298">
        <f>SUM(D5,I5,N5,S5,X5)</f>
        <v>1254587.402642831</v>
      </c>
      <c r="E19" s="299">
        <f>SUM(E5,J5,O5,T5,Y5)</f>
        <v>1254587.402642831</v>
      </c>
      <c r="F19" s="276"/>
    </row>
    <row r="20" spans="1:6" ht="18" customHeight="1" x14ac:dyDescent="0.25">
      <c r="A20" s="300" t="s">
        <v>148</v>
      </c>
      <c r="B20" s="279"/>
      <c r="C20" s="280"/>
      <c r="D20" s="280"/>
      <c r="E20" s="301"/>
    </row>
    <row r="21" spans="1:6" ht="18" customHeight="1" x14ac:dyDescent="0.25">
      <c r="A21" s="302" t="s">
        <v>342</v>
      </c>
      <c r="B21" s="284">
        <f t="shared" ref="B21:E22" si="5">SUM(B7,G7,L7,Q7,V7)</f>
        <v>250002.95757476741</v>
      </c>
      <c r="C21" s="280">
        <f t="shared" si="5"/>
        <v>250002.95757476741</v>
      </c>
      <c r="D21" s="280">
        <f t="shared" si="5"/>
        <v>220976.99479877861</v>
      </c>
      <c r="E21" s="301">
        <f t="shared" si="5"/>
        <v>220976.99479877861</v>
      </c>
    </row>
    <row r="22" spans="1:6" ht="18" customHeight="1" thickBot="1" x14ac:dyDescent="0.3">
      <c r="A22" s="302" t="s">
        <v>343</v>
      </c>
      <c r="B22" s="284">
        <f t="shared" si="5"/>
        <v>650559.12908701203</v>
      </c>
      <c r="C22" s="280">
        <f t="shared" si="5"/>
        <v>659890.41037160915</v>
      </c>
      <c r="D22" s="280">
        <f t="shared" si="5"/>
        <v>650559.12908701203</v>
      </c>
      <c r="E22" s="301">
        <f t="shared" si="5"/>
        <v>659890.41037160915</v>
      </c>
    </row>
    <row r="23" spans="1:6" ht="18" customHeight="1" thickBot="1" x14ac:dyDescent="0.3">
      <c r="A23" s="302" t="s">
        <v>135</v>
      </c>
      <c r="B23" s="285">
        <f>B21/B22</f>
        <v>0.38428936955449228</v>
      </c>
      <c r="C23" s="286">
        <f>C21/C22</f>
        <v>0.37885526694346311</v>
      </c>
      <c r="D23" s="286">
        <f>D21/D22</f>
        <v>0.33967242164274208</v>
      </c>
      <c r="E23" s="286">
        <f>E21/E22</f>
        <v>0.33486923180826061</v>
      </c>
      <c r="F23" s="288"/>
    </row>
    <row r="24" spans="1:6" ht="18" customHeight="1" x14ac:dyDescent="0.25">
      <c r="A24" s="302"/>
      <c r="B24" s="279"/>
      <c r="C24" s="280"/>
      <c r="D24" s="280"/>
      <c r="E24" s="301"/>
    </row>
    <row r="25" spans="1:6" ht="18" customHeight="1" x14ac:dyDescent="0.25">
      <c r="A25" s="300" t="s">
        <v>149</v>
      </c>
      <c r="B25" s="279"/>
      <c r="C25" s="280"/>
      <c r="D25" s="280"/>
      <c r="E25" s="301"/>
    </row>
    <row r="26" spans="1:6" ht="18" customHeight="1" x14ac:dyDescent="0.25">
      <c r="A26" s="302" t="s">
        <v>342</v>
      </c>
      <c r="B26" s="284">
        <f>SUM(B12,G12,L12,Q12,V12)</f>
        <v>250002.95757476741</v>
      </c>
      <c r="C26" s="280">
        <f>SUM(C12,H12,M12,R12,W12)</f>
        <v>250002.95757476741</v>
      </c>
      <c r="D26" s="280">
        <f>SUM(D12,I12,N12,S12,X12)</f>
        <v>220976.99479877861</v>
      </c>
      <c r="E26" s="301">
        <f>SUM(E12,J12,O12,T12,Y12)</f>
        <v>220976.99479877861</v>
      </c>
    </row>
    <row r="27" spans="1:6" ht="18" customHeight="1" thickBot="1" x14ac:dyDescent="0.3">
      <c r="A27" s="302" t="s">
        <v>343</v>
      </c>
      <c r="B27" s="284">
        <f t="shared" ref="B27" si="6">SUM(B13,G13,L13,Q13,V13)</f>
        <v>575604.59185064049</v>
      </c>
      <c r="C27" s="280">
        <f>SUM(C13,H13,M13,R13,W13)</f>
        <v>577641.31260560406</v>
      </c>
      <c r="D27" s="280">
        <f>SUM(D13,I13,N13,S13,X13)</f>
        <v>575604.59185064049</v>
      </c>
      <c r="E27" s="301">
        <f>SUM(E13,J13,O13,T13,Y13)</f>
        <v>577641.31260560406</v>
      </c>
    </row>
    <row r="28" spans="1:6" ht="18" customHeight="1" thickBot="1" x14ac:dyDescent="0.3">
      <c r="A28" s="303" t="s">
        <v>135</v>
      </c>
      <c r="B28" s="285">
        <f>B26/B27</f>
        <v>0.43433106878278499</v>
      </c>
      <c r="C28" s="286">
        <f t="shared" ref="C28:E28" si="7">C26/C27</f>
        <v>0.43279964940018378</v>
      </c>
      <c r="D28" s="286">
        <f t="shared" si="7"/>
        <v>0.3839041556084708</v>
      </c>
      <c r="E28" s="286">
        <f t="shared" si="7"/>
        <v>0.38255053781039894</v>
      </c>
      <c r="F28" s="288"/>
    </row>
    <row r="30" spans="1:6" ht="18" customHeight="1" x14ac:dyDescent="0.25">
      <c r="A30" s="268" t="s">
        <v>159</v>
      </c>
      <c r="B30" s="304">
        <f>IF(E23&gt;0.8,E22*0.8,E21)</f>
        <v>220976.99479877861</v>
      </c>
      <c r="C30" s="253" t="s">
        <v>57</v>
      </c>
    </row>
    <row r="31" spans="1:6" ht="18" customHeight="1" x14ac:dyDescent="0.25">
      <c r="B31" s="305">
        <f>IF(E23&gt;0.8,B30/E21*E19,E19)</f>
        <v>1254587.402642831</v>
      </c>
      <c r="C31" s="253" t="s">
        <v>62</v>
      </c>
    </row>
    <row r="32" spans="1:6" ht="18" customHeight="1" x14ac:dyDescent="0.25">
      <c r="B32" s="253"/>
      <c r="C32" s="253"/>
    </row>
    <row r="33" spans="1:3" ht="18" customHeight="1" x14ac:dyDescent="0.25">
      <c r="A33" s="268" t="s">
        <v>172</v>
      </c>
      <c r="B33" s="305">
        <f>E19-B31</f>
        <v>0</v>
      </c>
      <c r="C33" s="253" t="s">
        <v>62</v>
      </c>
    </row>
  </sheetData>
  <mergeCells count="23">
    <mergeCell ref="B2:E2"/>
    <mergeCell ref="G2:J2"/>
    <mergeCell ref="L2:O2"/>
    <mergeCell ref="Q2:T2"/>
    <mergeCell ref="V2:Y2"/>
    <mergeCell ref="B1:E1"/>
    <mergeCell ref="G1:J1"/>
    <mergeCell ref="L1:O1"/>
    <mergeCell ref="Q1:T1"/>
    <mergeCell ref="V1:Y1"/>
    <mergeCell ref="B17:C17"/>
    <mergeCell ref="D17:E17"/>
    <mergeCell ref="B3:C3"/>
    <mergeCell ref="D3:E3"/>
    <mergeCell ref="G3:H3"/>
    <mergeCell ref="Q3:R3"/>
    <mergeCell ref="S3:T3"/>
    <mergeCell ref="V3:W3"/>
    <mergeCell ref="X3:Y3"/>
    <mergeCell ref="A16:E16"/>
    <mergeCell ref="I3:J3"/>
    <mergeCell ref="L3:M3"/>
    <mergeCell ref="N3:O3"/>
  </mergeCells>
  <conditionalFormatting sqref="B9:E9 B14:E14">
    <cfRule type="cellIs" dxfId="131" priority="5" operator="lessThan">
      <formula>0.8</formula>
    </cfRule>
    <cfRule type="cellIs" dxfId="130" priority="6" operator="greaterThan">
      <formula>0.8</formula>
    </cfRule>
  </conditionalFormatting>
  <conditionalFormatting sqref="G9:J9 G14:J14 L14:O14 L9:O9 Q9:T9 Q14:T14 V14:Y14 V9:Y9">
    <cfRule type="cellIs" dxfId="129" priority="3" operator="lessThan">
      <formula>0.8</formula>
    </cfRule>
    <cfRule type="cellIs" dxfId="128" priority="4" operator="greaterThan">
      <formula>0.8</formula>
    </cfRule>
  </conditionalFormatting>
  <conditionalFormatting sqref="B23:E23 B28:E28">
    <cfRule type="cellIs" dxfId="127" priority="1" operator="lessThan">
      <formula>0.8</formula>
    </cfRule>
    <cfRule type="cellIs" dxfId="126" priority="2" operator="greaterThan">
      <formula>0.8</formula>
    </cfRule>
  </conditionalFormatting>
  <hyperlinks>
    <hyperlink ref="B2:E2" r:id="rId1" display="1 - Iluminação Baixa Renda.xlsx"/>
  </hyperlinks>
  <pageMargins left="0.511811024" right="0.511811024" top="0.78740157499999996" bottom="0.78740157499999996" header="0.31496062000000002" footer="0.31496062000000002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J59"/>
  <sheetViews>
    <sheetView showGridLines="0" topLeftCell="A22" workbookViewId="0">
      <selection activeCell="K49" sqref="K49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8.140625" style="7" bestFit="1" customWidth="1"/>
    <col min="5" max="5" width="11.42578125" style="314" customWidth="1"/>
    <col min="6" max="6" width="12" style="7" customWidth="1"/>
    <col min="7" max="7" width="9.28515625" style="323" customWidth="1"/>
    <col min="8" max="8" width="18.140625" style="7" bestFit="1" customWidth="1"/>
    <col min="9" max="9" width="9.140625" style="1"/>
    <col min="10" max="10" width="10.5703125" style="7" customWidth="1"/>
    <col min="11" max="16384" width="9.140625" style="1"/>
  </cols>
  <sheetData>
    <row r="2" spans="2:10" ht="18" x14ac:dyDescent="0.2">
      <c r="D2" s="213" t="s">
        <v>353</v>
      </c>
    </row>
    <row r="3" spans="2:10" ht="18" x14ac:dyDescent="0.25">
      <c r="D3" s="208"/>
      <c r="H3" s="27"/>
    </row>
    <row r="4" spans="2:10" ht="18" x14ac:dyDescent="0.2">
      <c r="D4" s="147" t="s">
        <v>303</v>
      </c>
      <c r="F4" s="145"/>
      <c r="H4" s="27"/>
      <c r="J4" s="145"/>
    </row>
    <row r="5" spans="2:10" x14ac:dyDescent="0.2">
      <c r="D5" s="61"/>
      <c r="F5" s="145"/>
      <c r="H5" s="27"/>
      <c r="J5" s="145"/>
    </row>
    <row r="6" spans="2:10" x14ac:dyDescent="0.2">
      <c r="D6" s="61"/>
      <c r="F6" s="145"/>
      <c r="H6" s="27"/>
      <c r="J6" s="145"/>
    </row>
    <row r="7" spans="2:10" x14ac:dyDescent="0.2">
      <c r="C7" s="12"/>
      <c r="D7" s="8"/>
      <c r="H7" s="8"/>
    </row>
    <row r="8" spans="2:10" x14ac:dyDescent="0.2">
      <c r="B8" s="17" t="s">
        <v>53</v>
      </c>
      <c r="C8" s="1"/>
      <c r="D8" s="485" t="str">
        <f>Sistemas!C10</f>
        <v>Geladeiras</v>
      </c>
      <c r="E8" s="486"/>
      <c r="F8" s="323"/>
      <c r="H8" s="1"/>
      <c r="J8" s="1"/>
    </row>
    <row r="9" spans="2:10" x14ac:dyDescent="0.2">
      <c r="C9" s="12"/>
      <c r="D9" s="8"/>
      <c r="H9" s="1"/>
      <c r="J9" s="1"/>
    </row>
    <row r="10" spans="2:10" ht="14.25" x14ac:dyDescent="0.2">
      <c r="C10" s="12" t="s">
        <v>192</v>
      </c>
      <c r="D10" s="84">
        <f>Sistemas!G10</f>
        <v>1000</v>
      </c>
      <c r="F10" s="319"/>
      <c r="G10" s="314"/>
      <c r="H10" s="1"/>
      <c r="J10" s="1"/>
    </row>
    <row r="11" spans="2:10" x14ac:dyDescent="0.2">
      <c r="C11" s="12"/>
      <c r="D11" s="8"/>
      <c r="F11" s="319"/>
      <c r="G11" s="314"/>
      <c r="H11" s="1"/>
      <c r="J11" s="1"/>
    </row>
    <row r="12" spans="2:10" x14ac:dyDescent="0.2">
      <c r="C12" s="12" t="s">
        <v>17</v>
      </c>
      <c r="D12" s="195">
        <f>VLOOKUP(D10,NBR[],3,1)</f>
        <v>32</v>
      </c>
      <c r="F12" s="319"/>
      <c r="G12" s="314"/>
      <c r="H12" s="1"/>
      <c r="J12" s="1"/>
    </row>
    <row r="13" spans="2:10" x14ac:dyDescent="0.2">
      <c r="C13" s="12"/>
      <c r="D13" s="8"/>
      <c r="F13" s="319"/>
      <c r="G13" s="314"/>
      <c r="H13" s="1"/>
      <c r="J13" s="1"/>
    </row>
    <row r="14" spans="2:10" x14ac:dyDescent="0.2">
      <c r="C14" s="11" t="s">
        <v>151</v>
      </c>
      <c r="D14" s="23">
        <f>TINV(1-D16,10000000000)</f>
        <v>1.9599644086169044</v>
      </c>
      <c r="F14" s="319"/>
      <c r="G14" s="314"/>
      <c r="H14" s="1"/>
      <c r="J14" s="1"/>
    </row>
    <row r="15" spans="2:10" x14ac:dyDescent="0.2">
      <c r="B15" s="2"/>
      <c r="F15" s="319"/>
      <c r="G15" s="314"/>
      <c r="H15" s="1"/>
      <c r="J15" s="1"/>
    </row>
    <row r="16" spans="2:10" x14ac:dyDescent="0.2">
      <c r="B16" s="317"/>
      <c r="C16" s="11" t="s">
        <v>351</v>
      </c>
      <c r="D16" s="10">
        <v>0.95</v>
      </c>
      <c r="F16" s="319"/>
      <c r="G16" s="314"/>
      <c r="H16" s="1"/>
      <c r="J16" s="1"/>
    </row>
    <row r="17" spans="2:10" x14ac:dyDescent="0.2">
      <c r="B17" s="317"/>
      <c r="D17" s="316"/>
      <c r="F17" s="319"/>
      <c r="G17" s="314"/>
      <c r="H17" s="1"/>
      <c r="J17" s="1"/>
    </row>
    <row r="18" spans="2:10" x14ac:dyDescent="0.2">
      <c r="C18" s="11" t="s">
        <v>22</v>
      </c>
      <c r="D18" s="28">
        <v>0.1</v>
      </c>
      <c r="F18" s="319"/>
      <c r="G18" s="314"/>
      <c r="H18" s="1"/>
      <c r="J18" s="1"/>
    </row>
    <row r="19" spans="2:10" x14ac:dyDescent="0.2">
      <c r="F19" s="319"/>
      <c r="G19" s="314"/>
      <c r="H19" s="1"/>
      <c r="J19" s="1"/>
    </row>
    <row r="20" spans="2:10" x14ac:dyDescent="0.2">
      <c r="C20" s="11" t="s">
        <v>21</v>
      </c>
      <c r="D20" s="353">
        <v>0.4</v>
      </c>
      <c r="F20" s="319"/>
      <c r="G20" s="314"/>
      <c r="H20" s="1"/>
      <c r="J20" s="1"/>
    </row>
    <row r="21" spans="2:10" x14ac:dyDescent="0.2">
      <c r="F21" s="319"/>
      <c r="G21" s="314"/>
      <c r="H21" s="1"/>
      <c r="J21" s="1"/>
    </row>
    <row r="22" spans="2:10" x14ac:dyDescent="0.2">
      <c r="C22" s="11" t="s">
        <v>16</v>
      </c>
      <c r="D22" s="26">
        <f>D14^2*D20^2/D18^2</f>
        <v>61.463367728720186</v>
      </c>
      <c r="F22" s="319"/>
      <c r="G22" s="314"/>
      <c r="H22" s="1"/>
      <c r="J22" s="1"/>
    </row>
    <row r="23" spans="2:10" x14ac:dyDescent="0.2">
      <c r="C23" s="12"/>
      <c r="D23" s="8"/>
      <c r="F23" s="319"/>
      <c r="G23" s="314"/>
      <c r="H23" s="1"/>
      <c r="J23" s="1"/>
    </row>
    <row r="24" spans="2:10" x14ac:dyDescent="0.2">
      <c r="C24" s="12" t="s">
        <v>18</v>
      </c>
      <c r="D24" s="26">
        <f>D10*D22/(D10+D22)</f>
        <v>57.904370134069922</v>
      </c>
      <c r="F24" s="319"/>
      <c r="G24" s="314"/>
      <c r="H24" s="1"/>
      <c r="J24" s="1"/>
    </row>
    <row r="25" spans="2:10" x14ac:dyDescent="0.2">
      <c r="B25" s="2"/>
      <c r="C25" s="12"/>
      <c r="D25" s="8"/>
      <c r="H25" s="1"/>
      <c r="J25" s="1"/>
    </row>
    <row r="26" spans="2:10" x14ac:dyDescent="0.2">
      <c r="B26" s="2" t="s">
        <v>27</v>
      </c>
      <c r="C26" s="12"/>
      <c r="D26" s="8"/>
      <c r="H26" s="1"/>
      <c r="J26" s="1"/>
    </row>
    <row r="27" spans="2:10" x14ac:dyDescent="0.2">
      <c r="B27" s="2"/>
      <c r="C27" s="12"/>
      <c r="D27" s="8"/>
      <c r="H27" s="1"/>
      <c r="J27" s="1"/>
    </row>
    <row r="28" spans="2:10" x14ac:dyDescent="0.2">
      <c r="B28" s="351"/>
      <c r="C28" s="12" t="s">
        <v>452</v>
      </c>
      <c r="D28" s="363">
        <v>66</v>
      </c>
      <c r="E28" s="349"/>
      <c r="F28" s="350"/>
      <c r="H28" s="1"/>
      <c r="J28" s="1"/>
    </row>
    <row r="29" spans="2:10" x14ac:dyDescent="0.2">
      <c r="B29" s="351"/>
      <c r="C29" s="12"/>
      <c r="D29" s="318"/>
      <c r="E29" s="349"/>
      <c r="F29" s="350"/>
      <c r="H29" s="1"/>
      <c r="J29" s="1"/>
    </row>
    <row r="30" spans="2:10" x14ac:dyDescent="0.2">
      <c r="C30" s="12" t="s">
        <v>19</v>
      </c>
      <c r="D30" s="84">
        <f>ROWS(MedLB1[])</f>
        <v>66</v>
      </c>
      <c r="F30" s="321"/>
      <c r="H30" s="1"/>
      <c r="J30" s="1"/>
    </row>
    <row r="31" spans="2:10" x14ac:dyDescent="0.2">
      <c r="C31" s="12"/>
      <c r="F31" s="321"/>
      <c r="H31" s="1"/>
      <c r="J31" s="1"/>
    </row>
    <row r="32" spans="2:10" x14ac:dyDescent="0.2">
      <c r="C32" s="1" t="s">
        <v>24</v>
      </c>
      <c r="D32" s="25">
        <f>LinhaBase!E14</f>
        <v>52.445257267892742</v>
      </c>
      <c r="E32" s="315" t="s">
        <v>193</v>
      </c>
      <c r="F32" s="321"/>
      <c r="H32" s="1"/>
      <c r="J32" s="1"/>
    </row>
    <row r="33" spans="2:10" x14ac:dyDescent="0.2">
      <c r="C33" s="1"/>
      <c r="D33" s="1"/>
      <c r="E33" s="21"/>
      <c r="F33" s="321"/>
      <c r="H33" s="1"/>
      <c r="J33" s="1"/>
    </row>
    <row r="34" spans="2:10" x14ac:dyDescent="0.2">
      <c r="C34" s="1" t="s">
        <v>26</v>
      </c>
      <c r="D34" s="25">
        <f>LinhaBase!E16</f>
        <v>20.089846614860644</v>
      </c>
      <c r="E34" s="315" t="s">
        <v>193</v>
      </c>
      <c r="F34" s="321"/>
      <c r="H34" s="1"/>
      <c r="J34" s="1"/>
    </row>
    <row r="35" spans="2:10" x14ac:dyDescent="0.2">
      <c r="F35" s="321"/>
      <c r="H35" s="1"/>
      <c r="J35" s="1"/>
    </row>
    <row r="36" spans="2:10" x14ac:dyDescent="0.2">
      <c r="C36" s="11" t="s">
        <v>20</v>
      </c>
      <c r="D36" s="242">
        <f>D34/D32</f>
        <v>0.38306317218048525</v>
      </c>
      <c r="F36" s="321"/>
      <c r="H36" s="1"/>
      <c r="J36" s="1"/>
    </row>
    <row r="37" spans="2:10" x14ac:dyDescent="0.2">
      <c r="F37" s="321"/>
      <c r="H37" s="1"/>
      <c r="J37" s="1"/>
    </row>
    <row r="38" spans="2:10" x14ac:dyDescent="0.2">
      <c r="C38" s="11" t="s">
        <v>23</v>
      </c>
      <c r="D38" s="355">
        <f>D14*D36/SQRT(D30)</f>
        <v>9.2415883127436205E-2</v>
      </c>
      <c r="F38" s="321"/>
      <c r="H38" s="1"/>
      <c r="J38" s="1"/>
    </row>
    <row r="39" spans="2:10" x14ac:dyDescent="0.2">
      <c r="F39" s="321"/>
      <c r="H39" s="1"/>
      <c r="J39" s="1"/>
    </row>
    <row r="40" spans="2:10" x14ac:dyDescent="0.2">
      <c r="B40" s="2" t="s">
        <v>28</v>
      </c>
      <c r="D40" s="307" t="s">
        <v>331</v>
      </c>
      <c r="F40" s="307" t="s">
        <v>331</v>
      </c>
      <c r="H40" s="1"/>
      <c r="J40" s="1"/>
    </row>
    <row r="41" spans="2:10" x14ac:dyDescent="0.2">
      <c r="B41" s="347"/>
      <c r="D41" s="346"/>
      <c r="E41" s="345"/>
      <c r="F41" s="346"/>
      <c r="H41" s="1"/>
      <c r="J41" s="1"/>
    </row>
    <row r="42" spans="2:10" x14ac:dyDescent="0.2">
      <c r="E42" s="484" t="s">
        <v>42</v>
      </c>
      <c r="F42" s="484"/>
      <c r="H42" s="1"/>
      <c r="J42" s="1"/>
    </row>
    <row r="43" spans="2:10" x14ac:dyDescent="0.2">
      <c r="C43" s="340" t="s">
        <v>235</v>
      </c>
      <c r="D43" s="341" t="s">
        <v>29</v>
      </c>
      <c r="E43" s="341" t="s">
        <v>194</v>
      </c>
      <c r="F43" s="341" t="s">
        <v>195</v>
      </c>
      <c r="G43" s="21"/>
      <c r="H43" s="1"/>
      <c r="J43" s="1"/>
    </row>
    <row r="44" spans="2:10" x14ac:dyDescent="0.2">
      <c r="C44" s="18" t="s">
        <v>30</v>
      </c>
      <c r="D44" s="383"/>
      <c r="E44" s="64" t="str">
        <f t="shared" ref="E44:E55" si="0">IF(D44=1,INT(D$28/D$56),"")</f>
        <v/>
      </c>
      <c r="F44" s="19" t="str">
        <f t="shared" ref="F44:F51" si="1">IF(D44=1,INT(D$28/D$56),"")</f>
        <v/>
      </c>
      <c r="G44" s="183"/>
      <c r="H44" s="1"/>
      <c r="J44" s="1"/>
    </row>
    <row r="45" spans="2:10" x14ac:dyDescent="0.2">
      <c r="C45" s="1" t="s">
        <v>31</v>
      </c>
      <c r="D45" s="370"/>
      <c r="E45" s="64" t="str">
        <f t="shared" si="0"/>
        <v/>
      </c>
      <c r="F45" s="64" t="str">
        <f t="shared" si="1"/>
        <v/>
      </c>
      <c r="G45" s="183"/>
      <c r="H45" s="1"/>
      <c r="J45" s="1"/>
    </row>
    <row r="46" spans="2:10" x14ac:dyDescent="0.2">
      <c r="C46" s="18" t="s">
        <v>32</v>
      </c>
      <c r="D46" s="370"/>
      <c r="E46" s="64" t="str">
        <f t="shared" si="0"/>
        <v/>
      </c>
      <c r="F46" s="64" t="str">
        <f t="shared" si="1"/>
        <v/>
      </c>
      <c r="G46" s="183"/>
      <c r="H46" s="1"/>
      <c r="J46" s="1"/>
    </row>
    <row r="47" spans="2:10" x14ac:dyDescent="0.2">
      <c r="C47" s="1" t="s">
        <v>33</v>
      </c>
      <c r="D47" s="370"/>
      <c r="E47" s="64" t="str">
        <f t="shared" si="0"/>
        <v/>
      </c>
      <c r="F47" s="64" t="str">
        <f t="shared" si="1"/>
        <v/>
      </c>
      <c r="G47" s="183"/>
      <c r="H47" s="1"/>
      <c r="J47" s="1"/>
    </row>
    <row r="48" spans="2:10" x14ac:dyDescent="0.2">
      <c r="C48" s="18" t="s">
        <v>34</v>
      </c>
      <c r="D48" s="370"/>
      <c r="E48" s="64" t="str">
        <f t="shared" si="0"/>
        <v/>
      </c>
      <c r="F48" s="64" t="str">
        <f t="shared" si="1"/>
        <v/>
      </c>
      <c r="G48" s="183"/>
      <c r="H48" s="1"/>
      <c r="J48" s="1"/>
    </row>
    <row r="49" spans="3:10" x14ac:dyDescent="0.2">
      <c r="C49" s="1" t="s">
        <v>35</v>
      </c>
      <c r="D49" s="370"/>
      <c r="E49" s="64" t="str">
        <f t="shared" si="0"/>
        <v/>
      </c>
      <c r="F49" s="64" t="str">
        <f t="shared" si="1"/>
        <v/>
      </c>
      <c r="G49" s="183"/>
      <c r="H49" s="1"/>
      <c r="J49" s="1"/>
    </row>
    <row r="50" spans="3:10" x14ac:dyDescent="0.2">
      <c r="C50" s="18" t="s">
        <v>36</v>
      </c>
      <c r="D50" s="370"/>
      <c r="E50" s="64" t="str">
        <f t="shared" si="0"/>
        <v/>
      </c>
      <c r="F50" s="64" t="str">
        <f t="shared" si="1"/>
        <v/>
      </c>
      <c r="G50" s="183"/>
      <c r="H50" s="1"/>
      <c r="J50" s="1"/>
    </row>
    <row r="51" spans="3:10" x14ac:dyDescent="0.2">
      <c r="C51" s="1" t="s">
        <v>37</v>
      </c>
      <c r="D51" s="370">
        <v>1</v>
      </c>
      <c r="E51" s="64">
        <f t="shared" si="0"/>
        <v>16</v>
      </c>
      <c r="F51" s="64">
        <f t="shared" si="1"/>
        <v>16</v>
      </c>
      <c r="G51" s="183"/>
      <c r="H51" s="1"/>
      <c r="J51" s="1"/>
    </row>
    <row r="52" spans="3:10" x14ac:dyDescent="0.2">
      <c r="C52" s="18" t="s">
        <v>38</v>
      </c>
      <c r="D52" s="370">
        <v>1</v>
      </c>
      <c r="E52" s="64">
        <f t="shared" si="0"/>
        <v>16</v>
      </c>
      <c r="F52" s="370">
        <v>17</v>
      </c>
      <c r="G52" s="183"/>
      <c r="H52" s="1"/>
      <c r="J52" s="1"/>
    </row>
    <row r="53" spans="3:10" x14ac:dyDescent="0.2">
      <c r="C53" s="1" t="s">
        <v>39</v>
      </c>
      <c r="D53" s="370">
        <v>1</v>
      </c>
      <c r="E53" s="64">
        <f t="shared" si="0"/>
        <v>16</v>
      </c>
      <c r="F53" s="64">
        <f>IF(D53=1,INT(D$28/D$56),"")</f>
        <v>16</v>
      </c>
      <c r="G53" s="183"/>
      <c r="H53" s="1"/>
      <c r="J53" s="1"/>
    </row>
    <row r="54" spans="3:10" x14ac:dyDescent="0.2">
      <c r="C54" s="18" t="s">
        <v>40</v>
      </c>
      <c r="D54" s="370">
        <v>1</v>
      </c>
      <c r="E54" s="64">
        <f t="shared" si="0"/>
        <v>16</v>
      </c>
      <c r="F54" s="370">
        <v>17</v>
      </c>
      <c r="G54" s="183"/>
      <c r="H54" s="1"/>
      <c r="J54" s="1"/>
    </row>
    <row r="55" spans="3:10" x14ac:dyDescent="0.2">
      <c r="C55" s="1" t="s">
        <v>41</v>
      </c>
      <c r="D55" s="370"/>
      <c r="E55" s="64" t="str">
        <f t="shared" si="0"/>
        <v/>
      </c>
      <c r="F55" s="64" t="str">
        <f>IF(D55=1,INT(D$28/D$56),"")</f>
        <v/>
      </c>
      <c r="G55" s="201"/>
      <c r="H55" s="1"/>
      <c r="J55" s="1"/>
    </row>
    <row r="56" spans="3:10" ht="15" x14ac:dyDescent="0.2">
      <c r="C56" s="342" t="s">
        <v>58</v>
      </c>
      <c r="D56" s="343">
        <f>SUBTOTAL(109,Tabela125[Disponibilidade])</f>
        <v>4</v>
      </c>
      <c r="E56" s="344">
        <f>SUBTOTAL(109,Tabela125[Cálculo])</f>
        <v>64</v>
      </c>
      <c r="F56" s="344">
        <f>SUBTOTAL(109,Tabela125[Distribuição])</f>
        <v>66</v>
      </c>
      <c r="G56" s="201"/>
      <c r="H56" s="1"/>
      <c r="J56" s="1"/>
    </row>
    <row r="57" spans="3:10" x14ac:dyDescent="0.2">
      <c r="D57" s="64"/>
      <c r="E57" s="64"/>
      <c r="F57" s="64"/>
      <c r="G57" s="201"/>
      <c r="H57" s="1"/>
      <c r="J57" s="1"/>
    </row>
    <row r="58" spans="3:10" x14ac:dyDescent="0.2">
      <c r="D58" s="64" t="s">
        <v>43</v>
      </c>
      <c r="E58" s="64">
        <f>D$28-E56</f>
        <v>2</v>
      </c>
      <c r="F58" s="64">
        <f>D$28-F56</f>
        <v>0</v>
      </c>
      <c r="G58" s="201"/>
      <c r="H58" s="1"/>
      <c r="J58" s="1"/>
    </row>
    <row r="59" spans="3:10" x14ac:dyDescent="0.2">
      <c r="D59" s="1"/>
      <c r="E59" s="1"/>
      <c r="F59" s="1"/>
    </row>
  </sheetData>
  <mergeCells count="2">
    <mergeCell ref="E42:F42"/>
    <mergeCell ref="D8:E8"/>
  </mergeCells>
  <conditionalFormatting sqref="D38">
    <cfRule type="cellIs" dxfId="125" priority="3" operator="lessThan">
      <formula>0.1</formula>
    </cfRule>
    <cfRule type="cellIs" dxfId="124" priority="4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68"/>
  <sheetViews>
    <sheetView showGridLines="0" topLeftCell="A85" workbookViewId="0">
      <selection activeCell="E95" sqref="E95"/>
    </sheetView>
  </sheetViews>
  <sheetFormatPr defaultRowHeight="15" x14ac:dyDescent="0.25"/>
  <cols>
    <col min="1" max="2" width="6.42578125" style="1" customWidth="1"/>
    <col min="3" max="3" width="31.5703125" style="11" customWidth="1"/>
    <col min="4" max="4" width="16.7109375" style="7" customWidth="1"/>
    <col min="5" max="5" width="15.42578125" style="1" bestFit="1" customWidth="1"/>
    <col min="6" max="6" width="14" style="7" customWidth="1"/>
    <col min="7" max="7" width="15.42578125" style="15" bestFit="1" customWidth="1"/>
    <col min="8" max="8" width="15.42578125" bestFit="1" customWidth="1"/>
    <col min="9" max="9" width="4.5703125" customWidth="1"/>
    <col min="10" max="11" width="10.140625" style="1" bestFit="1" customWidth="1"/>
    <col min="12" max="21" width="9.140625" style="1"/>
    <col min="22" max="22" width="9.28515625" style="1" bestFit="1" customWidth="1"/>
    <col min="23" max="23" width="10.5703125" style="1" bestFit="1" customWidth="1"/>
    <col min="24" max="24" width="11.7109375" style="1" bestFit="1" customWidth="1"/>
    <col min="25" max="16384" width="9.140625" style="1"/>
  </cols>
  <sheetData>
    <row r="2" spans="2:8" ht="18" x14ac:dyDescent="0.25">
      <c r="D2" s="213" t="s">
        <v>353</v>
      </c>
    </row>
    <row r="3" spans="2:8" ht="18" x14ac:dyDescent="0.25">
      <c r="D3" s="214"/>
    </row>
    <row r="4" spans="2:8" ht="34.5" customHeight="1" x14ac:dyDescent="0.25">
      <c r="D4" s="147" t="s">
        <v>304</v>
      </c>
    </row>
    <row r="5" spans="2:8" x14ac:dyDescent="0.25">
      <c r="C5" s="12"/>
      <c r="D5" s="8"/>
    </row>
    <row r="6" spans="2:8" x14ac:dyDescent="0.25">
      <c r="B6" s="2" t="s">
        <v>157</v>
      </c>
      <c r="C6" s="12"/>
      <c r="D6" s="493"/>
      <c r="E6" s="494"/>
      <c r="F6" s="494"/>
      <c r="G6" s="494"/>
      <c r="H6" s="495"/>
    </row>
    <row r="7" spans="2:8" x14ac:dyDescent="0.25">
      <c r="C7" s="12"/>
      <c r="D7" s="8"/>
    </row>
    <row r="8" spans="2:8" x14ac:dyDescent="0.25">
      <c r="B8" s="17" t="s">
        <v>53</v>
      </c>
      <c r="C8" s="1"/>
      <c r="E8" s="490" t="str">
        <f>AmLB!$D$8</f>
        <v>Geladeiras</v>
      </c>
      <c r="F8" s="491"/>
      <c r="G8" s="491"/>
      <c r="H8" s="492"/>
    </row>
    <row r="9" spans="2:8" x14ac:dyDescent="0.25">
      <c r="C9" s="12"/>
      <c r="D9" s="8"/>
    </row>
    <row r="10" spans="2:8" x14ac:dyDescent="0.25">
      <c r="C10" s="12" t="s">
        <v>45</v>
      </c>
      <c r="D10" s="8"/>
      <c r="E10" s="26">
        <f>ROWS(MedLB1[])</f>
        <v>66</v>
      </c>
    </row>
    <row r="11" spans="2:8" x14ac:dyDescent="0.25">
      <c r="C11" s="12"/>
      <c r="D11" s="8"/>
    </row>
    <row r="12" spans="2:8" x14ac:dyDescent="0.25">
      <c r="B12" s="98" t="s">
        <v>322</v>
      </c>
      <c r="C12" s="12"/>
      <c r="E12" s="490" t="str">
        <f>AmLB!$D$8</f>
        <v>Geladeiras</v>
      </c>
      <c r="F12" s="491"/>
      <c r="G12" s="491"/>
      <c r="H12" s="492"/>
    </row>
    <row r="13" spans="2:8" x14ac:dyDescent="0.25">
      <c r="C13" s="12"/>
      <c r="D13" s="8"/>
    </row>
    <row r="14" spans="2:8" x14ac:dyDescent="0.25">
      <c r="C14" s="22" t="s">
        <v>24</v>
      </c>
      <c r="D14" s="1"/>
      <c r="E14" s="24">
        <f>AVERAGE(MedLB1[kWh/mês])</f>
        <v>52.445257267892742</v>
      </c>
      <c r="F14" s="7" t="s">
        <v>193</v>
      </c>
    </row>
    <row r="15" spans="2:8" x14ac:dyDescent="0.25">
      <c r="D15" s="1"/>
    </row>
    <row r="16" spans="2:8" x14ac:dyDescent="0.25">
      <c r="C16" s="11" t="s">
        <v>44</v>
      </c>
      <c r="D16" s="1"/>
      <c r="E16" s="24">
        <f>STDEV(MedLB1[kWh/mês])</f>
        <v>20.089846614860644</v>
      </c>
      <c r="F16" s="7" t="str">
        <f>F14</f>
        <v>kWh/mês</v>
      </c>
    </row>
    <row r="17" spans="2:8" x14ac:dyDescent="0.25">
      <c r="D17" s="1"/>
      <c r="E17" s="29"/>
    </row>
    <row r="18" spans="2:8" x14ac:dyDescent="0.25">
      <c r="C18" s="11" t="s">
        <v>80</v>
      </c>
      <c r="D18" s="1"/>
      <c r="E18" s="116">
        <f>E16/E14</f>
        <v>0.38306317218048525</v>
      </c>
    </row>
    <row r="19" spans="2:8" x14ac:dyDescent="0.25">
      <c r="D19" s="1"/>
    </row>
    <row r="20" spans="2:8" x14ac:dyDescent="0.25">
      <c r="C20" s="11" t="s">
        <v>79</v>
      </c>
      <c r="D20" s="1"/>
      <c r="E20" s="24">
        <f>E16/SQRT($E$10)</f>
        <v>2.472889173369297</v>
      </c>
      <c r="F20" s="7" t="str">
        <f>F14</f>
        <v>kWh/mês</v>
      </c>
    </row>
    <row r="21" spans="2:8" x14ac:dyDescent="0.25">
      <c r="D21" s="1"/>
    </row>
    <row r="22" spans="2:8" x14ac:dyDescent="0.25">
      <c r="C22" s="11" t="s">
        <v>49</v>
      </c>
      <c r="D22" s="1"/>
      <c r="E22" s="24">
        <f>TINV(1-AmLB!$D$16,LinhaBase!$E$10-1)*E20</f>
        <v>4.9387007113879928</v>
      </c>
      <c r="F22" s="7" t="str">
        <f>F16</f>
        <v>kWh/mês</v>
      </c>
    </row>
    <row r="23" spans="2:8" x14ac:dyDescent="0.25">
      <c r="D23" s="1"/>
      <c r="E23" s="29"/>
    </row>
    <row r="24" spans="2:8" x14ac:dyDescent="0.25">
      <c r="D24" s="1"/>
      <c r="E24" s="355">
        <f>E22/E14</f>
        <v>9.4168681186191663E-2</v>
      </c>
    </row>
    <row r="25" spans="2:8" x14ac:dyDescent="0.25">
      <c r="D25" s="1"/>
      <c r="E25" s="21"/>
      <c r="F25" s="21"/>
    </row>
    <row r="26" spans="2:8" x14ac:dyDescent="0.25">
      <c r="B26" s="98" t="s">
        <v>201</v>
      </c>
      <c r="E26" s="490" t="str">
        <f>AmLB!$D$8</f>
        <v>Geladeiras</v>
      </c>
      <c r="F26" s="491"/>
      <c r="G26" s="491"/>
      <c r="H26" s="492"/>
    </row>
    <row r="27" spans="2:8" x14ac:dyDescent="0.25">
      <c r="D27" s="1"/>
      <c r="E27" s="21"/>
      <c r="F27" s="21"/>
    </row>
    <row r="28" spans="2:8" x14ac:dyDescent="0.25">
      <c r="C28" s="11" t="s">
        <v>210</v>
      </c>
      <c r="D28" s="1"/>
      <c r="E28" s="84">
        <f>E86</f>
        <v>29.33919722254835</v>
      </c>
      <c r="F28" s="7" t="str">
        <f>F22</f>
        <v>kWh/mês</v>
      </c>
    </row>
    <row r="29" spans="2:8" x14ac:dyDescent="0.25">
      <c r="D29" s="1"/>
      <c r="E29" s="31"/>
      <c r="F29" s="21"/>
    </row>
    <row r="30" spans="2:8" x14ac:dyDescent="0.25">
      <c r="C30" s="11" t="s">
        <v>211</v>
      </c>
      <c r="D30" s="1"/>
      <c r="E30" s="111">
        <f>D86</f>
        <v>0.95855217464692188</v>
      </c>
      <c r="F30" s="7" t="s">
        <v>445</v>
      </c>
    </row>
    <row r="31" spans="2:8" x14ac:dyDescent="0.25">
      <c r="D31" s="1"/>
      <c r="E31" s="21"/>
      <c r="F31" s="21"/>
    </row>
    <row r="32" spans="2:8" x14ac:dyDescent="0.25">
      <c r="C32" s="11" t="s">
        <v>202</v>
      </c>
      <c r="D32" s="1"/>
      <c r="E32" s="237">
        <f>D88</f>
        <v>1.8905542210222862E-3</v>
      </c>
      <c r="F32" s="15"/>
    </row>
    <row r="33" spans="2:9" x14ac:dyDescent="0.25">
      <c r="D33" s="1"/>
      <c r="E33" s="112"/>
      <c r="F33" s="21"/>
    </row>
    <row r="34" spans="2:9" x14ac:dyDescent="0.25">
      <c r="C34" s="11" t="s">
        <v>79</v>
      </c>
      <c r="D34" s="1"/>
      <c r="E34" s="111">
        <f>E88</f>
        <v>20.227042877395295</v>
      </c>
      <c r="F34" s="7" t="str">
        <f>F28</f>
        <v>kWh/mês</v>
      </c>
    </row>
    <row r="35" spans="2:9" x14ac:dyDescent="0.25">
      <c r="D35" s="1"/>
      <c r="E35" s="21"/>
      <c r="F35" s="21"/>
    </row>
    <row r="36" spans="2:9" x14ac:dyDescent="0.25">
      <c r="C36" s="11" t="s">
        <v>203</v>
      </c>
      <c r="D36" s="1"/>
      <c r="E36" s="95">
        <f>E88/E14</f>
        <v>0.38567916206559244</v>
      </c>
      <c r="F36" s="15"/>
    </row>
    <row r="37" spans="2:9" x14ac:dyDescent="0.25">
      <c r="D37" s="1"/>
      <c r="E37" s="21"/>
      <c r="F37" s="21"/>
    </row>
    <row r="38" spans="2:9" x14ac:dyDescent="0.25">
      <c r="C38" s="11" t="s">
        <v>204</v>
      </c>
      <c r="D38" s="1"/>
      <c r="E38" s="110">
        <f>ABS(D86/D87)</f>
        <v>0.34817330730951124</v>
      </c>
      <c r="F38" s="15"/>
    </row>
    <row r="39" spans="2:9" x14ac:dyDescent="0.25">
      <c r="D39" s="1"/>
      <c r="E39" s="21"/>
      <c r="F39" s="15"/>
    </row>
    <row r="40" spans="2:9" s="15" customFormat="1" x14ac:dyDescent="0.25">
      <c r="C40" s="20" t="s">
        <v>49</v>
      </c>
      <c r="E40" s="24">
        <f>TINV(1-AmLB!D16,E10-1)*E34</f>
        <v>40.396194105116642</v>
      </c>
      <c r="F40" s="115" t="str">
        <f>F28</f>
        <v>kWh/mês</v>
      </c>
      <c r="H40" s="120"/>
      <c r="I40" s="120"/>
    </row>
    <row r="41" spans="2:9" s="15" customFormat="1" x14ac:dyDescent="0.25">
      <c r="C41" s="20"/>
      <c r="E41" s="29"/>
      <c r="F41" s="176"/>
      <c r="H41" s="120"/>
      <c r="I41" s="120"/>
    </row>
    <row r="42" spans="2:9" s="15" customFormat="1" ht="12.75" x14ac:dyDescent="0.2">
      <c r="E42" s="357">
        <f>E40/E14</f>
        <v>0.77025447503805844</v>
      </c>
    </row>
    <row r="43" spans="2:9" x14ac:dyDescent="0.25">
      <c r="D43" s="1"/>
      <c r="E43" s="21"/>
      <c r="F43" s="21"/>
    </row>
    <row r="44" spans="2:9" x14ac:dyDescent="0.25">
      <c r="D44" s="1"/>
      <c r="E44" s="21" t="s">
        <v>205</v>
      </c>
      <c r="F44" s="21"/>
      <c r="G44" s="21" t="s">
        <v>206</v>
      </c>
    </row>
    <row r="45" spans="2:9" x14ac:dyDescent="0.25">
      <c r="C45" s="11" t="s">
        <v>207</v>
      </c>
      <c r="D45" s="1"/>
      <c r="E45" s="13" t="str">
        <f>IF(OR(AND(E32&gt;0.75,E36&lt;5%),AND(E32&gt;0.75,E38&gt;2),AND(E36&lt;5%,E38&gt;2)),"SIM","NÃO")</f>
        <v>NÃO</v>
      </c>
      <c r="F45" s="21"/>
      <c r="G45" s="414" t="s">
        <v>312</v>
      </c>
    </row>
    <row r="46" spans="2:9" x14ac:dyDescent="0.25">
      <c r="D46" s="1"/>
      <c r="E46" s="21"/>
      <c r="F46" s="21"/>
    </row>
    <row r="47" spans="2:9" x14ac:dyDescent="0.25">
      <c r="B47" s="100" t="s">
        <v>319</v>
      </c>
      <c r="D47" s="176"/>
      <c r="E47" s="490" t="str">
        <f>AmLB!$D$8</f>
        <v>Geladeiras</v>
      </c>
      <c r="F47" s="491"/>
      <c r="G47" s="491"/>
      <c r="H47" s="492"/>
    </row>
    <row r="48" spans="2:9" x14ac:dyDescent="0.25">
      <c r="B48" s="2"/>
      <c r="D48" s="31"/>
      <c r="E48" s="31"/>
      <c r="F48" s="31"/>
    </row>
    <row r="49" spans="2:8" x14ac:dyDescent="0.25">
      <c r="B49" s="2"/>
      <c r="C49" s="11" t="s">
        <v>24</v>
      </c>
      <c r="D49" s="1"/>
      <c r="E49" s="110">
        <f>AVERAGE(MedLB1[Ponta (W)])</f>
        <v>76.23855475125967</v>
      </c>
      <c r="F49" s="21" t="s">
        <v>25</v>
      </c>
    </row>
    <row r="50" spans="2:8" x14ac:dyDescent="0.25">
      <c r="B50" s="2"/>
      <c r="D50" s="1"/>
      <c r="E50" s="21"/>
      <c r="F50" s="21"/>
    </row>
    <row r="51" spans="2:8" x14ac:dyDescent="0.25">
      <c r="B51" s="225"/>
      <c r="C51" s="11" t="s">
        <v>44</v>
      </c>
      <c r="D51" s="1"/>
      <c r="E51" s="110">
        <f>STDEV(MedLB1[Ponta (W)])</f>
        <v>27.988565883188361</v>
      </c>
      <c r="F51" s="21" t="str">
        <f>F49</f>
        <v>W</v>
      </c>
    </row>
    <row r="52" spans="2:8" x14ac:dyDescent="0.25">
      <c r="B52" s="225"/>
      <c r="D52" s="1"/>
      <c r="E52" s="21"/>
      <c r="F52" s="21"/>
    </row>
    <row r="53" spans="2:8" x14ac:dyDescent="0.25">
      <c r="B53" s="225"/>
      <c r="C53" s="11" t="s">
        <v>80</v>
      </c>
      <c r="D53" s="1"/>
      <c r="E53" s="170">
        <f>E51/E49</f>
        <v>0.36711826417100218</v>
      </c>
      <c r="F53" s="21"/>
    </row>
    <row r="54" spans="2:8" x14ac:dyDescent="0.25">
      <c r="B54" s="228"/>
      <c r="D54" s="1"/>
      <c r="E54" s="236"/>
      <c r="F54" s="21"/>
    </row>
    <row r="55" spans="2:8" x14ac:dyDescent="0.25">
      <c r="B55" s="228"/>
      <c r="C55" s="11" t="s">
        <v>79</v>
      </c>
      <c r="D55" s="1"/>
      <c r="E55" s="24">
        <f>E51/SQRT($E$10)</f>
        <v>3.44515430493494</v>
      </c>
      <c r="F55" s="21" t="str">
        <f>F49</f>
        <v>W</v>
      </c>
    </row>
    <row r="56" spans="2:8" x14ac:dyDescent="0.25">
      <c r="B56" s="225"/>
      <c r="D56" s="1"/>
      <c r="E56" s="21"/>
      <c r="F56" s="21"/>
    </row>
    <row r="57" spans="2:8" x14ac:dyDescent="0.25">
      <c r="B57" s="225"/>
      <c r="C57" s="11" t="s">
        <v>49</v>
      </c>
      <c r="D57" s="1"/>
      <c r="E57" s="24">
        <f>TINV(1-AmLB!$D$16,$E$10-1)*E55</f>
        <v>6.8804482626454782</v>
      </c>
      <c r="F57" s="21" t="str">
        <f>F49</f>
        <v>W</v>
      </c>
    </row>
    <row r="58" spans="2:8" x14ac:dyDescent="0.25">
      <c r="B58" s="225"/>
      <c r="D58" s="1"/>
      <c r="E58" s="21"/>
      <c r="F58" s="21"/>
    </row>
    <row r="59" spans="2:8" x14ac:dyDescent="0.25">
      <c r="B59" s="225"/>
      <c r="D59" s="1"/>
      <c r="E59" s="355">
        <f>E57/E49</f>
        <v>9.0248933562474098E-2</v>
      </c>
      <c r="F59" s="21"/>
    </row>
    <row r="60" spans="2:8" x14ac:dyDescent="0.25">
      <c r="B60" s="225"/>
      <c r="D60" s="1"/>
      <c r="E60" s="21"/>
      <c r="F60" s="21"/>
    </row>
    <row r="61" spans="2:8" x14ac:dyDescent="0.25">
      <c r="B61" s="2" t="s">
        <v>318</v>
      </c>
      <c r="D61" s="15"/>
      <c r="E61" s="30"/>
      <c r="F61" s="21"/>
    </row>
    <row r="62" spans="2:8" x14ac:dyDescent="0.25">
      <c r="B62" s="2"/>
      <c r="D62" s="15"/>
      <c r="E62" s="30"/>
      <c r="F62" s="21"/>
    </row>
    <row r="63" spans="2:8" x14ac:dyDescent="0.25">
      <c r="B63" s="2"/>
      <c r="C63" s="11" t="s">
        <v>125</v>
      </c>
      <c r="D63" s="62" t="s">
        <v>13</v>
      </c>
      <c r="E63" s="364">
        <f>MIN([2]MedLB1!$3:$3)</f>
        <v>41485</v>
      </c>
      <c r="F63" s="21"/>
      <c r="G63" s="62" t="s">
        <v>126</v>
      </c>
      <c r="H63" s="364">
        <f>MAX([2]MedLB1!$4:$4)</f>
        <v>41592</v>
      </c>
    </row>
    <row r="64" spans="2:8" s="15" customFormat="1" ht="12.75" x14ac:dyDescent="0.2">
      <c r="B64" s="34"/>
      <c r="C64" s="20"/>
      <c r="D64" s="62"/>
      <c r="E64" s="83"/>
      <c r="F64" s="21"/>
    </row>
    <row r="65" spans="2:10" s="15" customFormat="1" ht="12.75" x14ac:dyDescent="0.2">
      <c r="B65" s="34" t="s">
        <v>208</v>
      </c>
      <c r="C65" s="20"/>
      <c r="D65" s="62"/>
      <c r="E65" s="83"/>
      <c r="F65" s="21"/>
    </row>
    <row r="66" spans="2:10" x14ac:dyDescent="0.25">
      <c r="B66" s="2"/>
      <c r="D66" s="15"/>
      <c r="E66" s="30"/>
      <c r="F66" s="21"/>
    </row>
    <row r="67" spans="2:10" x14ac:dyDescent="0.25">
      <c r="B67" s="2"/>
      <c r="C67" s="11" t="s">
        <v>127</v>
      </c>
      <c r="D67" s="86" t="s">
        <v>155</v>
      </c>
      <c r="E67" s="365" t="s">
        <v>323</v>
      </c>
      <c r="F67" s="85" t="s">
        <v>156</v>
      </c>
      <c r="G67" s="366">
        <v>2113</v>
      </c>
      <c r="H67" s="365"/>
    </row>
    <row r="68" spans="2:10" x14ac:dyDescent="0.25">
      <c r="B68" s="2"/>
      <c r="D68" s="15"/>
      <c r="E68" s="30"/>
      <c r="F68" s="21"/>
    </row>
    <row r="69" spans="2:10" x14ac:dyDescent="0.25">
      <c r="B69" s="2"/>
      <c r="C69" s="11" t="s">
        <v>128</v>
      </c>
      <c r="D69" s="15" t="s">
        <v>3</v>
      </c>
      <c r="E69" s="364"/>
      <c r="F69" s="21"/>
      <c r="G69" s="15" t="s">
        <v>129</v>
      </c>
      <c r="H69" s="364"/>
    </row>
    <row r="70" spans="2:10" x14ac:dyDescent="0.25">
      <c r="B70" s="2"/>
      <c r="D70" s="15"/>
      <c r="E70" s="30"/>
      <c r="F70" s="21"/>
    </row>
    <row r="71" spans="2:10" x14ac:dyDescent="0.25">
      <c r="B71" s="2"/>
      <c r="D71" s="21" t="s">
        <v>72</v>
      </c>
      <c r="E71" s="30" t="s">
        <v>50</v>
      </c>
      <c r="F71" s="21" t="s">
        <v>73</v>
      </c>
    </row>
    <row r="72" spans="2:10" x14ac:dyDescent="0.25">
      <c r="B72" s="2"/>
      <c r="C72" s="11" t="s">
        <v>81</v>
      </c>
      <c r="D72" s="367">
        <v>0.01</v>
      </c>
      <c r="E72" s="368"/>
      <c r="F72" s="369"/>
    </row>
    <row r="73" spans="2:10" ht="12.75" x14ac:dyDescent="0.2">
      <c r="B73" s="118"/>
      <c r="D73" s="11"/>
      <c r="E73" s="11"/>
      <c r="F73" s="11"/>
      <c r="G73" s="11"/>
      <c r="H73" s="11"/>
      <c r="I73" s="11"/>
      <c r="J73" s="11"/>
    </row>
    <row r="74" spans="2:10" ht="12.75" x14ac:dyDescent="0.2">
      <c r="B74" s="118"/>
      <c r="C74" s="11" t="s">
        <v>79</v>
      </c>
      <c r="D74" s="11"/>
      <c r="E74" s="111">
        <f>(D72*E14+E72*F72)</f>
        <v>0.52445257267892742</v>
      </c>
      <c r="F74" s="174" t="str">
        <f>F28</f>
        <v>kWh/mês</v>
      </c>
      <c r="G74" s="11"/>
      <c r="H74" s="11"/>
      <c r="I74" s="11"/>
      <c r="J74" s="11"/>
    </row>
    <row r="75" spans="2:10" ht="12.75" x14ac:dyDescent="0.2">
      <c r="B75" s="175"/>
      <c r="D75" s="11"/>
      <c r="E75" s="142"/>
      <c r="F75" s="174"/>
      <c r="G75" s="11"/>
      <c r="H75" s="11"/>
      <c r="I75" s="11"/>
      <c r="J75" s="11"/>
    </row>
    <row r="76" spans="2:10" ht="12.75" x14ac:dyDescent="0.2">
      <c r="B76" s="175"/>
      <c r="C76" s="11" t="s">
        <v>49</v>
      </c>
      <c r="D76" s="11"/>
      <c r="E76" s="111">
        <f>E74/TINV(1-AmLB!D16,LinhaBase!E10-1)</f>
        <v>0.26260208194695489</v>
      </c>
      <c r="F76" s="174" t="str">
        <f>F74</f>
        <v>kWh/mês</v>
      </c>
      <c r="G76" s="11"/>
      <c r="H76" s="11"/>
      <c r="I76" s="11"/>
      <c r="J76" s="11"/>
    </row>
    <row r="77" spans="2:10" ht="12.75" x14ac:dyDescent="0.2">
      <c r="B77" s="175"/>
      <c r="D77" s="11"/>
      <c r="E77" s="142"/>
      <c r="F77" s="174"/>
      <c r="G77" s="11"/>
      <c r="H77" s="11"/>
      <c r="I77" s="11"/>
      <c r="J77" s="11"/>
    </row>
    <row r="78" spans="2:10" x14ac:dyDescent="0.25">
      <c r="B78" s="175"/>
      <c r="D78" s="11"/>
      <c r="E78" s="355">
        <f>E76/E14</f>
        <v>5.0071654831545893E-3</v>
      </c>
      <c r="F78" s="174"/>
      <c r="J78" s="11"/>
    </row>
    <row r="79" spans="2:10" x14ac:dyDescent="0.25">
      <c r="B79" s="2"/>
      <c r="D79" s="15"/>
      <c r="E79" s="15"/>
      <c r="F79" s="21"/>
    </row>
    <row r="80" spans="2:10" x14ac:dyDescent="0.25">
      <c r="B80" s="122" t="s">
        <v>222</v>
      </c>
      <c r="D80" s="15"/>
      <c r="E80" s="15"/>
      <c r="F80" s="21"/>
    </row>
    <row r="81" spans="2:23" x14ac:dyDescent="0.25">
      <c r="B81" s="122"/>
      <c r="D81" s="15"/>
      <c r="E81" s="15"/>
      <c r="F81" s="21"/>
    </row>
    <row r="82" spans="2:23" x14ac:dyDescent="0.25">
      <c r="B82" s="122"/>
      <c r="C82" s="11" t="s">
        <v>223</v>
      </c>
      <c r="D82" s="487" t="str">
        <f>Apoio!G53</f>
        <v>Estação           : ITABAIANINHA - SE (OMM: 83195)</v>
      </c>
      <c r="E82" s="488"/>
      <c r="F82" s="488"/>
      <c r="G82" s="489"/>
    </row>
    <row r="83" spans="2:23" x14ac:dyDescent="0.25">
      <c r="B83" s="122"/>
      <c r="D83" s="124"/>
      <c r="E83" s="124"/>
      <c r="F83" s="124"/>
      <c r="G83" s="124"/>
    </row>
    <row r="84" spans="2:23" x14ac:dyDescent="0.25">
      <c r="B84" s="122" t="s">
        <v>224</v>
      </c>
      <c r="D84" s="124"/>
      <c r="E84" s="124"/>
      <c r="F84" s="124"/>
      <c r="G84" s="124"/>
    </row>
    <row r="85" spans="2:23" x14ac:dyDescent="0.25">
      <c r="B85" s="122"/>
      <c r="D85" s="15"/>
      <c r="E85" s="15"/>
      <c r="F85" s="21"/>
    </row>
    <row r="86" spans="2:23" x14ac:dyDescent="0.25">
      <c r="B86" s="98"/>
      <c r="C86" s="11" t="s">
        <v>199</v>
      </c>
      <c r="D86" s="104">
        <f t="array" ref="D86:E90">LINEST(E95:E160,F95:F160,1,1)</f>
        <v>0.95855217464692188</v>
      </c>
      <c r="E86" s="105">
        <v>29.33919722254835</v>
      </c>
      <c r="F86" s="21"/>
    </row>
    <row r="87" spans="2:23" x14ac:dyDescent="0.25">
      <c r="B87" s="98"/>
      <c r="D87" s="106">
        <v>2.7530892073665196</v>
      </c>
      <c r="E87" s="107">
        <v>66.41036278769262</v>
      </c>
      <c r="F87" s="21"/>
    </row>
    <row r="88" spans="2:23" x14ac:dyDescent="0.25">
      <c r="B88" s="98"/>
      <c r="C88" s="11" t="s">
        <v>200</v>
      </c>
      <c r="D88" s="235">
        <v>1.8905542210222862E-3</v>
      </c>
      <c r="E88" s="107">
        <v>20.227042877395295</v>
      </c>
      <c r="F88" s="21"/>
    </row>
    <row r="89" spans="2:23" x14ac:dyDescent="0.25">
      <c r="B89" s="98"/>
      <c r="D89" s="106">
        <v>0.12122465192281094</v>
      </c>
      <c r="E89" s="107">
        <v>64</v>
      </c>
      <c r="F89" s="21"/>
    </row>
    <row r="90" spans="2:23" x14ac:dyDescent="0.25">
      <c r="B90" s="98"/>
      <c r="D90" s="108">
        <v>49.597037465588073</v>
      </c>
      <c r="E90" s="109">
        <v>26184.528868095211</v>
      </c>
      <c r="F90" s="113"/>
    </row>
    <row r="91" spans="2:23" x14ac:dyDescent="0.25">
      <c r="B91" s="122"/>
      <c r="D91" s="125"/>
      <c r="E91" s="125"/>
      <c r="F91" s="113"/>
    </row>
    <row r="92" spans="2:23" x14ac:dyDescent="0.25">
      <c r="B92" s="122" t="s">
        <v>225</v>
      </c>
      <c r="D92" s="490" t="str">
        <f>AmLB!$D$8</f>
        <v>Geladeiras</v>
      </c>
      <c r="E92" s="491"/>
      <c r="F92" s="491"/>
      <c r="G92" s="492"/>
    </row>
    <row r="93" spans="2:23" x14ac:dyDescent="0.25">
      <c r="B93" s="98"/>
      <c r="D93" s="15"/>
      <c r="E93" s="15"/>
      <c r="F93" s="21"/>
    </row>
    <row r="94" spans="2:23" x14ac:dyDescent="0.25">
      <c r="B94" s="2"/>
      <c r="C94" s="169" t="s">
        <v>322</v>
      </c>
      <c r="D94" s="7" t="s">
        <v>153</v>
      </c>
      <c r="E94" s="130" t="s">
        <v>193</v>
      </c>
      <c r="F94" s="140" t="s">
        <v>198</v>
      </c>
      <c r="G94" s="21" t="s">
        <v>444</v>
      </c>
      <c r="H94" s="126"/>
    </row>
    <row r="95" spans="2:23" x14ac:dyDescent="0.25">
      <c r="D95" s="64">
        <v>1</v>
      </c>
      <c r="E95" s="67">
        <f>HLOOKUP(D95,[2]MedLB1!$1:$8,6,0)</f>
        <v>58.296177777777785</v>
      </c>
      <c r="F95" s="67">
        <f>HLOOKUP(D95,[2]MedLB1!$1:$8,7,0)</f>
        <v>23.105037037036912</v>
      </c>
      <c r="G95" s="67">
        <f>HLOOKUP(D95,[2]MedLB1!$1:$8,8,0)</f>
        <v>76</v>
      </c>
      <c r="H95" s="128"/>
      <c r="L95" s="173"/>
      <c r="M95" s="173"/>
      <c r="O95" s="173"/>
      <c r="P95" s="173"/>
      <c r="R95" s="220"/>
      <c r="S95" s="173"/>
      <c r="T95" s="173"/>
      <c r="U95" s="173"/>
      <c r="V95" s="173"/>
      <c r="W95" s="173"/>
    </row>
    <row r="96" spans="2:23" x14ac:dyDescent="0.25">
      <c r="D96" s="64">
        <v>2</v>
      </c>
      <c r="E96" s="67">
        <f>HLOOKUP(D96,[2]MedLB1!$1:$8,6,0)</f>
        <v>55.700622222222229</v>
      </c>
      <c r="F96" s="67">
        <f>HLOOKUP(D96,[2]MedLB1!$1:$8,7,0)</f>
        <v>23.105925925925799</v>
      </c>
      <c r="G96" s="67">
        <f>HLOOKUP(D96,[2]MedLB1!$1:$8,8,0)</f>
        <v>88.8</v>
      </c>
      <c r="H96" s="127"/>
      <c r="L96" s="173"/>
      <c r="M96" s="173"/>
      <c r="O96" s="173"/>
      <c r="P96" s="173"/>
      <c r="R96" s="220"/>
      <c r="S96" s="173"/>
      <c r="T96" s="173"/>
      <c r="U96" s="173"/>
      <c r="V96" s="173"/>
      <c r="W96" s="173"/>
    </row>
    <row r="97" spans="4:26" x14ac:dyDescent="0.25">
      <c r="D97" s="64">
        <v>3</v>
      </c>
      <c r="E97" s="67">
        <f>HLOOKUP(D97,[2]MedLB1!$1:$8,6,0)</f>
        <v>41.096296296296302</v>
      </c>
      <c r="F97" s="67">
        <f>HLOOKUP(D97,[2]MedLB1!$1:$8,7,0)</f>
        <v>23.246419753086396</v>
      </c>
      <c r="G97" s="67">
        <f>HLOOKUP(D97,[2]MedLB1!$1:$8,8,0)</f>
        <v>57.866666666666667</v>
      </c>
      <c r="H97" s="127"/>
      <c r="L97" s="173"/>
      <c r="M97" s="173"/>
      <c r="O97" s="173"/>
      <c r="P97" s="173"/>
      <c r="R97" s="220"/>
      <c r="S97" s="173"/>
      <c r="T97" s="173"/>
      <c r="U97" s="173"/>
      <c r="V97" s="173"/>
      <c r="W97" s="173"/>
    </row>
    <row r="98" spans="4:26" x14ac:dyDescent="0.25">
      <c r="D98" s="64">
        <v>4</v>
      </c>
      <c r="E98" s="67">
        <f>HLOOKUP(D98,[2]MedLB1!$1:$8,6,0)</f>
        <v>30.778611521418021</v>
      </c>
      <c r="F98" s="67">
        <f>HLOOKUP(D98,[2]MedLB1!$1:$8,7,0)</f>
        <v>23.244214672575062</v>
      </c>
      <c r="G98" s="67">
        <f>HLOOKUP(D98,[2]MedLB1!$1:$8,8,0)</f>
        <v>51.466666666666669</v>
      </c>
      <c r="H98" s="127"/>
      <c r="L98" s="173"/>
      <c r="M98" s="173"/>
      <c r="O98" s="173"/>
      <c r="P98" s="173"/>
      <c r="R98" s="220"/>
      <c r="S98" s="173"/>
      <c r="T98" s="173"/>
      <c r="U98" s="173"/>
      <c r="V98" s="173"/>
      <c r="W98" s="173"/>
    </row>
    <row r="99" spans="4:26" x14ac:dyDescent="0.25">
      <c r="D99" s="64">
        <v>5</v>
      </c>
      <c r="E99" s="67">
        <f>HLOOKUP(D99,[2]MedLB1!$1:$8,6,0)</f>
        <v>35.299171597633141</v>
      </c>
      <c r="F99" s="67">
        <f>HLOOKUP(D99,[2]MedLB1!$1:$8,7,0)</f>
        <v>23.255424063116347</v>
      </c>
      <c r="G99" s="67">
        <f>HLOOKUP(D99,[2]MedLB1!$1:$8,8,0)</f>
        <v>53.06666666666667</v>
      </c>
      <c r="H99" s="127"/>
      <c r="L99" s="173"/>
      <c r="M99" s="173"/>
      <c r="O99" s="173"/>
      <c r="P99" s="173"/>
      <c r="R99" s="220"/>
      <c r="S99" s="173"/>
      <c r="T99" s="173"/>
      <c r="U99" s="173"/>
      <c r="V99" s="173"/>
      <c r="W99" s="173"/>
    </row>
    <row r="100" spans="4:26" x14ac:dyDescent="0.25">
      <c r="D100" s="64">
        <v>6</v>
      </c>
      <c r="E100" s="67">
        <f>HLOOKUP(D100,[2]MedLB1!$1:$8,6,0)</f>
        <v>49.156213017751476</v>
      </c>
      <c r="F100" s="67">
        <f>HLOOKUP(D100,[2]MedLB1!$1:$8,7,0)</f>
        <v>23.10207100591704</v>
      </c>
      <c r="G100" s="67">
        <f>HLOOKUP(D100,[2]MedLB1!$1:$8,8,0)</f>
        <v>74.25</v>
      </c>
      <c r="H100" s="127"/>
      <c r="L100" s="173"/>
      <c r="M100" s="173"/>
      <c r="O100" s="173"/>
      <c r="P100" s="173"/>
      <c r="R100" s="220"/>
      <c r="S100" s="173"/>
      <c r="T100" s="173"/>
      <c r="U100" s="173"/>
      <c r="V100" s="173"/>
      <c r="W100" s="173"/>
    </row>
    <row r="101" spans="4:26" x14ac:dyDescent="0.25">
      <c r="D101" s="64">
        <v>7</v>
      </c>
      <c r="E101" s="67">
        <f>HLOOKUP(D101,[2]MedLB1!$1:$8,6,0)</f>
        <v>38.495621301775152</v>
      </c>
      <c r="F101" s="67">
        <f>HLOOKUP(D101,[2]MedLB1!$1:$8,7,0)</f>
        <v>23.102958579881534</v>
      </c>
      <c r="G101" s="67">
        <f>HLOOKUP(D101,[2]MedLB1!$1:$8,8,0)</f>
        <v>56.888888888888886</v>
      </c>
      <c r="H101" s="127"/>
      <c r="L101" s="173"/>
      <c r="M101" s="173"/>
      <c r="O101" s="173"/>
      <c r="P101" s="173"/>
      <c r="R101" s="220"/>
      <c r="S101" s="173"/>
      <c r="T101" s="173"/>
      <c r="U101" s="173"/>
      <c r="V101" s="173"/>
      <c r="W101" s="173"/>
    </row>
    <row r="102" spans="4:26" x14ac:dyDescent="0.25">
      <c r="D102" s="64">
        <v>8</v>
      </c>
      <c r="E102" s="67">
        <f>HLOOKUP(D102,[2]MedLB1!$1:$8,6,0)</f>
        <v>72.688994082840239</v>
      </c>
      <c r="F102" s="67">
        <f>HLOOKUP(D102,[2]MedLB1!$1:$8,7,0)</f>
        <v>22.859270216962436</v>
      </c>
      <c r="G102" s="67">
        <f>HLOOKUP(D102,[2]MedLB1!$1:$8,8,0)</f>
        <v>101.86666666666666</v>
      </c>
      <c r="H102" s="127"/>
      <c r="L102" s="173"/>
      <c r="M102" s="173"/>
      <c r="O102" s="173"/>
      <c r="P102" s="173"/>
      <c r="R102" s="220"/>
      <c r="S102" s="173"/>
      <c r="T102" s="173"/>
      <c r="U102" s="173"/>
      <c r="V102" s="173"/>
      <c r="W102" s="173"/>
    </row>
    <row r="103" spans="4:26" x14ac:dyDescent="0.25">
      <c r="D103" s="64">
        <v>9</v>
      </c>
      <c r="E103" s="67">
        <f>HLOOKUP(D103,[2]MedLB1!$1:$8,6,0)</f>
        <v>103.63408284023669</v>
      </c>
      <c r="F103" s="67">
        <f>HLOOKUP(D103,[2]MedLB1!$1:$8,7,0)</f>
        <v>22.86183431952654</v>
      </c>
      <c r="G103" s="67">
        <f>HLOOKUP(D103,[2]MedLB1!$1:$8,8,0)</f>
        <v>142.93333333333334</v>
      </c>
      <c r="H103" s="127"/>
      <c r="L103" s="173"/>
      <c r="M103" s="173"/>
      <c r="O103" s="173"/>
      <c r="P103" s="173"/>
      <c r="R103" s="220"/>
      <c r="S103" s="173"/>
      <c r="T103" s="173"/>
      <c r="U103" s="173"/>
      <c r="V103" s="173"/>
      <c r="W103" s="173"/>
    </row>
    <row r="104" spans="4:26" x14ac:dyDescent="0.25">
      <c r="D104" s="64">
        <v>10</v>
      </c>
      <c r="E104" s="67">
        <f>HLOOKUP(D104,[2]MedLB1!$1:$8,6,0)</f>
        <v>41.294674556213018</v>
      </c>
      <c r="F104" s="67">
        <f>HLOOKUP(D104,[2]MedLB1!$1:$8,7,0)</f>
        <v>22.868244575936799</v>
      </c>
      <c r="G104" s="67">
        <f>HLOOKUP(D104,[2]MedLB1!$1:$8,8,0)</f>
        <v>62.666666666666664</v>
      </c>
      <c r="H104" s="127"/>
      <c r="L104" s="173"/>
      <c r="M104" s="173"/>
      <c r="O104" s="173"/>
      <c r="P104" s="173"/>
      <c r="R104" s="220"/>
      <c r="S104" s="173"/>
      <c r="T104" s="173"/>
      <c r="U104" s="173"/>
      <c r="V104" s="173"/>
      <c r="W104" s="173"/>
      <c r="Y104" s="218"/>
      <c r="Z104" s="218"/>
    </row>
    <row r="105" spans="4:26" x14ac:dyDescent="0.25">
      <c r="D105" s="64">
        <v>11</v>
      </c>
      <c r="E105" s="67">
        <f>HLOOKUP(D105,[2]MedLB1!$1:$8,6,0)</f>
        <v>38.495621301775152</v>
      </c>
      <c r="F105" s="67">
        <f>HLOOKUP(D105,[2]MedLB1!$1:$8,7,0)</f>
        <v>22.864398422090641</v>
      </c>
      <c r="G105" s="67">
        <f>HLOOKUP(D105,[2]MedLB1!$1:$8,8,0)</f>
        <v>50.133333333333333</v>
      </c>
      <c r="H105" s="127"/>
      <c r="L105" s="173"/>
      <c r="M105" s="173"/>
      <c r="O105" s="173"/>
      <c r="P105" s="173"/>
      <c r="R105" s="220"/>
      <c r="S105" s="173"/>
      <c r="T105" s="173"/>
      <c r="U105" s="173"/>
      <c r="V105" s="173"/>
      <c r="W105" s="173"/>
    </row>
    <row r="106" spans="4:26" x14ac:dyDescent="0.25">
      <c r="D106" s="64">
        <v>12</v>
      </c>
      <c r="E106" s="67">
        <f>HLOOKUP(D106,[2]MedLB1!$1:$8,6,0)</f>
        <v>40.86272189349112</v>
      </c>
      <c r="F106" s="67">
        <f>HLOOKUP(D106,[2]MedLB1!$1:$8,7,0)</f>
        <v>22.865680473372695</v>
      </c>
      <c r="G106" s="67">
        <f>HLOOKUP(D106,[2]MedLB1!$1:$8,8,0)</f>
        <v>63.466666666666669</v>
      </c>
      <c r="H106" s="127"/>
      <c r="L106" s="173"/>
      <c r="M106" s="173"/>
      <c r="O106" s="173"/>
      <c r="P106" s="173"/>
      <c r="R106" s="220"/>
      <c r="S106" s="173"/>
      <c r="T106" s="173"/>
      <c r="U106" s="173"/>
      <c r="V106" s="173"/>
      <c r="W106" s="173"/>
      <c r="Y106" s="168"/>
      <c r="Z106" s="168"/>
    </row>
    <row r="107" spans="4:26" x14ac:dyDescent="0.25">
      <c r="D107" s="64">
        <v>13</v>
      </c>
      <c r="E107" s="67">
        <f>HLOOKUP(D107,[2]MedLB1!$1:$8,6,0)</f>
        <v>37.562603550295854</v>
      </c>
      <c r="F107" s="67">
        <f>HLOOKUP(D107,[2]MedLB1!$1:$8,7,0)</f>
        <v>22.86055226824449</v>
      </c>
      <c r="G107" s="67">
        <f>HLOOKUP(D107,[2]MedLB1!$1:$8,8,0)</f>
        <v>49.866666666666667</v>
      </c>
      <c r="H107" s="127"/>
      <c r="L107" s="173"/>
      <c r="M107" s="173"/>
      <c r="O107" s="173"/>
      <c r="P107" s="173"/>
      <c r="R107" s="220"/>
      <c r="S107" s="173"/>
      <c r="T107" s="173"/>
      <c r="U107" s="173"/>
      <c r="V107" s="173"/>
      <c r="W107" s="173"/>
      <c r="Y107" s="168"/>
      <c r="Z107" s="168"/>
    </row>
    <row r="108" spans="4:26" x14ac:dyDescent="0.25">
      <c r="D108" s="64">
        <v>14</v>
      </c>
      <c r="E108" s="67">
        <f>HLOOKUP(D108,[2]MedLB1!$1:$8,6,0)</f>
        <v>48.136804733727814</v>
      </c>
      <c r="F108" s="67">
        <f>HLOOKUP(D108,[2]MedLB1!$1:$8,7,0)</f>
        <v>22.863116370808594</v>
      </c>
      <c r="G108" s="67">
        <f>HLOOKUP(D108,[2]MedLB1!$1:$8,8,0)</f>
        <v>77.86666666666666</v>
      </c>
      <c r="H108" s="127"/>
      <c r="L108" s="173"/>
      <c r="M108" s="173"/>
      <c r="O108" s="173"/>
      <c r="P108" s="173"/>
      <c r="R108" s="220"/>
      <c r="S108" s="173"/>
      <c r="T108" s="173"/>
      <c r="U108" s="173"/>
      <c r="V108" s="173"/>
      <c r="W108" s="173"/>
      <c r="Y108" s="168"/>
      <c r="Z108" s="168"/>
    </row>
    <row r="109" spans="4:26" x14ac:dyDescent="0.25">
      <c r="D109" s="64">
        <v>15</v>
      </c>
      <c r="E109" s="67">
        <f>HLOOKUP(D109,[2]MedLB1!$1:$8,6,0)</f>
        <v>58.572781065088755</v>
      </c>
      <c r="F109" s="67">
        <f>HLOOKUP(D109,[2]MedLB1!$1:$8,7,0)</f>
        <v>22.902465483234788</v>
      </c>
      <c r="G109" s="67">
        <f>HLOOKUP(D109,[2]MedLB1!$1:$8,8,0)</f>
        <v>90.4</v>
      </c>
      <c r="H109" s="127"/>
      <c r="L109" s="173"/>
      <c r="M109" s="173"/>
      <c r="O109" s="173"/>
      <c r="P109" s="173"/>
      <c r="R109" s="220"/>
      <c r="S109" s="173"/>
      <c r="T109" s="173"/>
      <c r="U109" s="173"/>
      <c r="V109" s="173"/>
      <c r="W109" s="173"/>
      <c r="Y109" s="168"/>
      <c r="Z109" s="168"/>
    </row>
    <row r="110" spans="4:26" x14ac:dyDescent="0.25">
      <c r="D110" s="64">
        <v>16</v>
      </c>
      <c r="E110" s="67">
        <f>HLOOKUP(D110,[2]MedLB1!$1:$8,6,0)</f>
        <v>36.836923076923078</v>
      </c>
      <c r="F110" s="67">
        <f>HLOOKUP(D110,[2]MedLB1!$1:$8,7,0)</f>
        <v>22.90399408284031</v>
      </c>
      <c r="G110" s="67">
        <f>HLOOKUP(D110,[2]MedLB1!$1:$8,8,0)</f>
        <v>55.466666666666669</v>
      </c>
      <c r="H110" s="127"/>
      <c r="L110" s="173"/>
      <c r="M110" s="173"/>
      <c r="O110" s="173"/>
      <c r="P110" s="173"/>
      <c r="R110" s="220"/>
      <c r="S110" s="173"/>
      <c r="T110" s="173"/>
      <c r="U110" s="173"/>
      <c r="V110" s="173"/>
      <c r="W110" s="173"/>
      <c r="Y110" s="168"/>
      <c r="Z110" s="168"/>
    </row>
    <row r="111" spans="4:26" x14ac:dyDescent="0.25">
      <c r="D111" s="64">
        <v>17</v>
      </c>
      <c r="E111" s="67">
        <f>HLOOKUP(D111,[2]MedLB1!$1:$8,6,0)</f>
        <v>45.268639053254439</v>
      </c>
      <c r="F111" s="67">
        <f>HLOOKUP(D111,[2]MedLB1!$1:$8,7,0)</f>
        <v>22.89176528599614</v>
      </c>
      <c r="G111" s="67">
        <f>HLOOKUP(D111,[2]MedLB1!$1:$8,8,0)</f>
        <v>78.75</v>
      </c>
      <c r="H111" s="127"/>
      <c r="L111" s="173"/>
      <c r="M111" s="173"/>
      <c r="O111" s="173"/>
      <c r="P111" s="173"/>
      <c r="R111" s="220"/>
      <c r="S111" s="173"/>
      <c r="T111" s="173"/>
      <c r="U111" s="173"/>
      <c r="V111" s="173"/>
      <c r="W111" s="173"/>
    </row>
    <row r="112" spans="4:26" x14ac:dyDescent="0.25">
      <c r="D112" s="64">
        <v>18</v>
      </c>
      <c r="E112" s="67">
        <f>HLOOKUP(D112,[2]MedLB1!$1:$8,6,0)</f>
        <v>50.624852071005918</v>
      </c>
      <c r="F112" s="67">
        <f>HLOOKUP(D112,[2]MedLB1!$1:$8,7,0)</f>
        <v>22.896351084812704</v>
      </c>
      <c r="G112" s="67">
        <f>HLOOKUP(D112,[2]MedLB1!$1:$8,8,0)</f>
        <v>83.555555555555557</v>
      </c>
      <c r="H112" s="127"/>
      <c r="L112" s="173"/>
      <c r="M112" s="173"/>
      <c r="O112" s="173"/>
      <c r="P112" s="173"/>
      <c r="R112" s="220"/>
      <c r="S112" s="173"/>
      <c r="T112" s="173"/>
      <c r="U112" s="173"/>
      <c r="V112" s="173"/>
      <c r="W112" s="173"/>
    </row>
    <row r="113" spans="4:24" x14ac:dyDescent="0.25">
      <c r="D113" s="64">
        <v>19</v>
      </c>
      <c r="E113" s="67">
        <f>HLOOKUP(D113,[2]MedLB1!$1:$8,6,0)</f>
        <v>34.331597633136091</v>
      </c>
      <c r="F113" s="67">
        <f>HLOOKUP(D113,[2]MedLB1!$1:$8,7,0)</f>
        <v>22.87953648915197</v>
      </c>
      <c r="G113" s="67">
        <f>HLOOKUP(D113,[2]MedLB1!$1:$8,8,0)</f>
        <v>48</v>
      </c>
      <c r="H113" s="127"/>
      <c r="L113" s="173"/>
      <c r="M113" s="173"/>
      <c r="O113" s="173"/>
      <c r="P113" s="173"/>
      <c r="R113" s="220"/>
      <c r="S113" s="173"/>
      <c r="T113" s="173"/>
      <c r="U113" s="173"/>
      <c r="V113" s="173"/>
      <c r="W113" s="173"/>
    </row>
    <row r="114" spans="4:24" x14ac:dyDescent="0.25">
      <c r="D114" s="64">
        <v>20</v>
      </c>
      <c r="E114" s="67">
        <f>HLOOKUP(D114,[2]MedLB1!$1:$8,6,0)</f>
        <v>41.208284023668639</v>
      </c>
      <c r="F114" s="67">
        <f>HLOOKUP(D114,[2]MedLB1!$1:$8,7,0)</f>
        <v>22.890236686390619</v>
      </c>
      <c r="G114" s="67">
        <f>HLOOKUP(D114,[2]MedLB1!$1:$8,8,0)</f>
        <v>54.25</v>
      </c>
      <c r="H114" s="127"/>
      <c r="L114" s="173"/>
      <c r="M114" s="173"/>
      <c r="O114" s="173"/>
      <c r="P114" s="173"/>
      <c r="R114" s="220"/>
      <c r="S114" s="173"/>
      <c r="T114" s="173"/>
      <c r="U114" s="173"/>
      <c r="V114" s="173"/>
      <c r="W114" s="173"/>
    </row>
    <row r="115" spans="4:24" x14ac:dyDescent="0.25">
      <c r="D115" s="64">
        <v>21</v>
      </c>
      <c r="E115" s="67">
        <f>HLOOKUP(D115,[2]MedLB1!$1:$8,6,0)</f>
        <v>35.713846153846148</v>
      </c>
      <c r="F115" s="67">
        <f>HLOOKUP(D115,[2]MedLB1!$1:$8,7,0)</f>
        <v>23.980571992110757</v>
      </c>
      <c r="G115" s="67">
        <f>HLOOKUP(D115,[2]MedLB1!$1:$8,8,0)</f>
        <v>53.587301587301589</v>
      </c>
      <c r="L115" s="173"/>
      <c r="M115" s="173"/>
      <c r="O115" s="173"/>
      <c r="P115" s="173"/>
      <c r="R115" s="220"/>
      <c r="S115" s="173"/>
      <c r="T115" s="173"/>
      <c r="U115" s="173"/>
      <c r="V115" s="173"/>
      <c r="W115" s="173"/>
    </row>
    <row r="116" spans="4:24" x14ac:dyDescent="0.25">
      <c r="D116" s="64">
        <v>22</v>
      </c>
      <c r="E116" s="67">
        <f>HLOOKUP(D116,[2]MedLB1!$1:$8,6,0)</f>
        <v>112.63597633136096</v>
      </c>
      <c r="F116" s="67">
        <f>HLOOKUP(D116,[2]MedLB1!$1:$8,7,0)</f>
        <v>23.980571992110757</v>
      </c>
      <c r="G116" s="67">
        <f>HLOOKUP(D116,[2]MedLB1!$1:$8,8,0)</f>
        <v>145.01587301587301</v>
      </c>
      <c r="L116" s="173"/>
      <c r="M116" s="173"/>
      <c r="O116" s="173"/>
      <c r="P116" s="173"/>
      <c r="R116" s="220"/>
      <c r="S116" s="173"/>
      <c r="T116" s="173"/>
      <c r="U116" s="173"/>
      <c r="V116" s="173"/>
      <c r="W116" s="173"/>
    </row>
    <row r="117" spans="4:24" x14ac:dyDescent="0.25">
      <c r="D117" s="64">
        <v>23</v>
      </c>
      <c r="E117" s="67">
        <f>HLOOKUP(D117,[2]MedLB1!$1:$8,6,0)</f>
        <v>58.624615384615382</v>
      </c>
      <c r="F117" s="67">
        <f>HLOOKUP(D117,[2]MedLB1!$1:$8,7,0)</f>
        <v>23.972140039448043</v>
      </c>
      <c r="G117" s="67">
        <f>HLOOKUP(D117,[2]MedLB1!$1:$8,8,0)</f>
        <v>91.733333333333334</v>
      </c>
      <c r="L117" s="173"/>
      <c r="M117" s="173"/>
      <c r="O117" s="173"/>
      <c r="P117" s="173"/>
      <c r="R117" s="220"/>
      <c r="S117" s="173"/>
      <c r="T117" s="173"/>
      <c r="U117" s="173"/>
      <c r="V117" s="173"/>
      <c r="W117" s="173"/>
    </row>
    <row r="118" spans="4:24" x14ac:dyDescent="0.25">
      <c r="D118" s="64">
        <v>24</v>
      </c>
      <c r="E118" s="67">
        <f>HLOOKUP(D118,[2]MedLB1!$1:$8,6,0)</f>
        <v>33.001183431952661</v>
      </c>
      <c r="F118" s="67">
        <f>HLOOKUP(D118,[2]MedLB1!$1:$8,7,0)</f>
        <v>23.974358974359287</v>
      </c>
      <c r="G118" s="67">
        <f>HLOOKUP(D118,[2]MedLB1!$1:$8,8,0)</f>
        <v>60.533333333333331</v>
      </c>
      <c r="L118" s="173"/>
      <c r="M118" s="173"/>
      <c r="O118" s="173"/>
      <c r="P118" s="173"/>
      <c r="R118" s="220"/>
      <c r="S118" s="173"/>
      <c r="T118" s="173"/>
      <c r="U118" s="173"/>
      <c r="V118" s="173"/>
      <c r="W118" s="173"/>
    </row>
    <row r="119" spans="4:24" x14ac:dyDescent="0.25">
      <c r="D119" s="64">
        <v>25</v>
      </c>
      <c r="E119" s="67">
        <f>HLOOKUP(D119,[2]MedLB1!$1:$8,6,0)</f>
        <v>25.36426035502959</v>
      </c>
      <c r="F119" s="67">
        <f>HLOOKUP(D119,[2]MedLB1!$1:$8,7,0)</f>
        <v>23.975394477317863</v>
      </c>
      <c r="G119" s="67">
        <f>HLOOKUP(D119,[2]MedLB1!$1:$8,8,0)</f>
        <v>43.466666666666669</v>
      </c>
      <c r="L119" s="173"/>
      <c r="M119" s="173"/>
      <c r="O119" s="173"/>
      <c r="P119" s="173"/>
      <c r="R119" s="220"/>
      <c r="S119" s="173"/>
      <c r="T119" s="173"/>
      <c r="U119" s="173"/>
      <c r="V119" s="173"/>
      <c r="W119" s="173"/>
    </row>
    <row r="120" spans="4:24" x14ac:dyDescent="0.25">
      <c r="D120" s="64">
        <v>26</v>
      </c>
      <c r="E120" s="67">
        <f>HLOOKUP(D120,[2]MedLB1!$1:$8,6,0)</f>
        <v>33.761420118343196</v>
      </c>
      <c r="F120" s="67">
        <f>HLOOKUP(D120,[2]MedLB1!$1:$8,7,0)</f>
        <v>23.978500986193598</v>
      </c>
      <c r="G120" s="67">
        <f>HLOOKUP(D120,[2]MedLB1!$1:$8,8,0)</f>
        <v>51.934426229508198</v>
      </c>
      <c r="L120" s="173"/>
      <c r="M120" s="173"/>
      <c r="O120" s="173"/>
      <c r="P120" s="173"/>
      <c r="R120" s="220"/>
      <c r="S120" s="173"/>
      <c r="T120" s="173"/>
      <c r="U120" s="173"/>
      <c r="V120" s="173"/>
      <c r="W120" s="173"/>
    </row>
    <row r="121" spans="4:24" x14ac:dyDescent="0.25">
      <c r="D121" s="64">
        <v>27</v>
      </c>
      <c r="E121" s="67">
        <f>HLOOKUP(D121,[2]MedLB1!$1:$8,6,0)</f>
        <v>35.264615384615382</v>
      </c>
      <c r="F121" s="67">
        <f>HLOOKUP(D121,[2]MedLB1!$1:$8,7,0)</f>
        <v>23.977465483235019</v>
      </c>
      <c r="G121" s="67">
        <f>HLOOKUP(D121,[2]MedLB1!$1:$8,8,0)</f>
        <v>52</v>
      </c>
      <c r="L121" s="173"/>
      <c r="M121" s="173"/>
      <c r="O121" s="173"/>
      <c r="P121" s="173"/>
      <c r="R121" s="220"/>
      <c r="S121" s="173"/>
      <c r="T121" s="173"/>
      <c r="U121" s="173"/>
      <c r="V121" s="173"/>
      <c r="W121" s="173"/>
    </row>
    <row r="122" spans="4:24" x14ac:dyDescent="0.25">
      <c r="D122" s="64">
        <v>28</v>
      </c>
      <c r="E122" s="102">
        <f>HLOOKUP(D122,[2]MedLB1!$1:$8,6,0)</f>
        <v>43.903668639053258</v>
      </c>
      <c r="F122" s="67">
        <f>HLOOKUP(D122,[2]MedLB1!$1:$8,7,0)</f>
        <v>23.508086785009851</v>
      </c>
      <c r="G122" s="67">
        <f>HLOOKUP(D122,[2]MedLB1!$1:$8,8,0)</f>
        <v>58.93333333333333</v>
      </c>
      <c r="W122" s="222"/>
    </row>
    <row r="123" spans="4:24" x14ac:dyDescent="0.25">
      <c r="D123" s="64">
        <v>29</v>
      </c>
      <c r="E123" s="102">
        <f>HLOOKUP(D123,[2]MedLB1!$1:$8,6,0)</f>
        <v>47.981301775147926</v>
      </c>
      <c r="F123" s="67">
        <f>HLOOKUP(D123,[2]MedLB1!$1:$8,7,0)</f>
        <v>24.744033530571961</v>
      </c>
      <c r="G123" s="67">
        <f>HLOOKUP(D123,[2]MedLB1!$1:$8,8,0)</f>
        <v>68.266666666666666</v>
      </c>
      <c r="L123" s="173"/>
      <c r="T123" s="173"/>
      <c r="U123" s="173"/>
      <c r="V123" s="173"/>
      <c r="W123" s="222"/>
      <c r="X123" s="173"/>
    </row>
    <row r="124" spans="4:24" x14ac:dyDescent="0.25">
      <c r="D124" s="64">
        <v>30</v>
      </c>
      <c r="E124" s="102">
        <f>HLOOKUP(D124,[2]MedLB1!$1:$8,6,0)</f>
        <v>36.335857988165678</v>
      </c>
      <c r="F124" s="67">
        <f>HLOOKUP(D124,[2]MedLB1!$1:$8,7,0)</f>
        <v>24.746252465483199</v>
      </c>
      <c r="G124" s="67">
        <f>HLOOKUP(D124,[2]MedLB1!$1:$8,8,0)</f>
        <v>54.93333333333333</v>
      </c>
      <c r="L124" s="173"/>
      <c r="T124" s="173"/>
      <c r="W124" s="222"/>
    </row>
    <row r="125" spans="4:24" x14ac:dyDescent="0.25">
      <c r="D125" s="64">
        <v>31</v>
      </c>
      <c r="E125" s="102">
        <f>HLOOKUP(D125,[2]MedLB1!$1:$8,6,0)</f>
        <v>70.719289940828403</v>
      </c>
      <c r="F125" s="67">
        <f>HLOOKUP(D125,[2]MedLB1!$1:$8,7,0)</f>
        <v>24.746252465483199</v>
      </c>
      <c r="G125" s="67">
        <f>HLOOKUP(D125,[2]MedLB1!$1:$8,8,0)</f>
        <v>107.46666666666667</v>
      </c>
      <c r="L125" s="218"/>
      <c r="M125" s="218"/>
      <c r="N125" s="218"/>
      <c r="O125" s="218"/>
      <c r="P125" s="218"/>
      <c r="Q125" s="218"/>
      <c r="R125" s="218"/>
      <c r="S125" s="218"/>
      <c r="T125" s="218"/>
      <c r="U125" s="218"/>
      <c r="V125" s="218"/>
      <c r="W125" s="222"/>
      <c r="X125" s="218"/>
    </row>
    <row r="126" spans="4:24" x14ac:dyDescent="0.25">
      <c r="D126" s="64">
        <v>32</v>
      </c>
      <c r="E126" s="102">
        <f>HLOOKUP(D126,[2]MedLB1!$1:$8,6,0)</f>
        <v>37.666272189349108</v>
      </c>
      <c r="F126" s="67">
        <f>HLOOKUP(D126,[2]MedLB1!$1:$8,7,0)</f>
        <v>24.747731755424027</v>
      </c>
      <c r="G126" s="67">
        <f>HLOOKUP(D126,[2]MedLB1!$1:$8,8,0)</f>
        <v>50.93333333333333</v>
      </c>
      <c r="N126" s="173"/>
    </row>
    <row r="127" spans="4:24" x14ac:dyDescent="0.25">
      <c r="D127" s="64">
        <v>33</v>
      </c>
      <c r="E127" s="102">
        <f>HLOOKUP(D127,[2]MedLB1!$1:$8,6,0)</f>
        <v>53.112899408284029</v>
      </c>
      <c r="F127" s="67">
        <f>HLOOKUP(D127,[2]MedLB1!$1:$8,7,0)</f>
        <v>24.747731755424027</v>
      </c>
      <c r="G127" s="67">
        <f>HLOOKUP(D127,[2]MedLB1!$1:$8,8,0)</f>
        <v>76</v>
      </c>
      <c r="N127" s="173"/>
    </row>
    <row r="128" spans="4:24" x14ac:dyDescent="0.25">
      <c r="D128" s="64">
        <v>34</v>
      </c>
      <c r="E128" s="102">
        <f>HLOOKUP(D128,[2]MedLB1!$1:$8,6,0)</f>
        <v>33.847810650887574</v>
      </c>
      <c r="F128" s="67">
        <f>HLOOKUP(D128,[2]MedLB1!$1:$8,7,0)</f>
        <v>24.734418145956603</v>
      </c>
      <c r="G128" s="67">
        <f>HLOOKUP(D128,[2]MedLB1!$1:$8,8,0)</f>
        <v>53.866666666666667</v>
      </c>
      <c r="N128" s="173"/>
    </row>
    <row r="129" spans="4:14" x14ac:dyDescent="0.25">
      <c r="D129" s="64">
        <v>35</v>
      </c>
      <c r="E129" s="102">
        <f>HLOOKUP(D129,[2]MedLB1!$1:$8,6,0)</f>
        <v>58.797396449704138</v>
      </c>
      <c r="F129" s="67">
        <f>HLOOKUP(D129,[2]MedLB1!$1:$8,7,0)</f>
        <v>24.735157790927012</v>
      </c>
      <c r="G129" s="67">
        <f>HLOOKUP(D129,[2]MedLB1!$1:$8,8,0)</f>
        <v>73.86666666666666</v>
      </c>
      <c r="N129" s="173"/>
    </row>
    <row r="130" spans="4:14" x14ac:dyDescent="0.25">
      <c r="D130" s="64">
        <v>36</v>
      </c>
      <c r="E130" s="102">
        <f>HLOOKUP(D130,[2]MedLB1!$1:$8,6,0)</f>
        <v>101.37065088757397</v>
      </c>
      <c r="F130" s="67">
        <f>HLOOKUP(D130,[2]MedLB1!$1:$8,7,0)</f>
        <v>23.515581854043401</v>
      </c>
      <c r="G130" s="67">
        <f>HLOOKUP(D130,[2]MedLB1!$1:$8,8,0)</f>
        <v>159.73333333333332</v>
      </c>
      <c r="N130" s="173"/>
    </row>
    <row r="131" spans="4:14" x14ac:dyDescent="0.25">
      <c r="D131" s="64">
        <v>37</v>
      </c>
      <c r="E131" s="102">
        <f>HLOOKUP(D131,[2]MedLB1!$1:$8,6,0)</f>
        <v>65.898698224852069</v>
      </c>
      <c r="F131" s="67">
        <f>HLOOKUP(D131,[2]MedLB1!$1:$8,7,0)</f>
        <v>23.514398422090736</v>
      </c>
      <c r="G131" s="67">
        <f>HLOOKUP(D131,[2]MedLB1!$1:$8,8,0)</f>
        <v>97.86666666666666</v>
      </c>
      <c r="N131" s="173"/>
    </row>
    <row r="132" spans="4:14" x14ac:dyDescent="0.25">
      <c r="D132" s="64">
        <v>38</v>
      </c>
      <c r="E132" s="102">
        <f>HLOOKUP(D132,[2]MedLB1!$1:$8,6,0)</f>
        <v>42.521420118343194</v>
      </c>
      <c r="F132" s="67">
        <f>HLOOKUP(D132,[2]MedLB1!$1:$8,7,0)</f>
        <v>23.514003944773179</v>
      </c>
      <c r="G132" s="67">
        <f>HLOOKUP(D132,[2]MedLB1!$1:$8,8,0)</f>
        <v>77.333333333333329</v>
      </c>
      <c r="N132" s="173"/>
    </row>
    <row r="133" spans="4:14" x14ac:dyDescent="0.25">
      <c r="D133" s="64">
        <v>39</v>
      </c>
      <c r="E133" s="102">
        <f>HLOOKUP(D133,[2]MedLB1!$1:$8,6,0)</f>
        <v>66.002366863905323</v>
      </c>
      <c r="F133" s="67">
        <f>HLOOKUP(D133,[2]MedLB1!$1:$8,7,0)</f>
        <v>23.516370808678509</v>
      </c>
      <c r="G133" s="67">
        <f>HLOOKUP(D133,[2]MedLB1!$1:$8,8,0)</f>
        <v>97.311475409836063</v>
      </c>
      <c r="N133" s="173"/>
    </row>
    <row r="134" spans="4:14" x14ac:dyDescent="0.25">
      <c r="D134" s="64">
        <v>40</v>
      </c>
      <c r="E134" s="102">
        <f>HLOOKUP(D134,[2]MedLB1!$1:$8,6,0)</f>
        <v>74.900591715976333</v>
      </c>
      <c r="F134" s="67">
        <f>HLOOKUP(D134,[2]MedLB1!$1:$8,7,0)</f>
        <v>23.513214990138067</v>
      </c>
      <c r="G134" s="67">
        <f>HLOOKUP(D134,[2]MedLB1!$1:$8,8,0)</f>
        <v>103.46666666666667</v>
      </c>
      <c r="N134" s="173"/>
    </row>
    <row r="135" spans="4:14" x14ac:dyDescent="0.25">
      <c r="D135" s="64">
        <v>41</v>
      </c>
      <c r="E135" s="102">
        <f>HLOOKUP(D135,[2]MedLB1!$1:$8,6,0)</f>
        <v>67.989349112426027</v>
      </c>
      <c r="F135" s="67">
        <f>HLOOKUP(D135,[2]MedLB1!$1:$8,7,0)</f>
        <v>23.514003944773179</v>
      </c>
      <c r="G135" s="67">
        <f>HLOOKUP(D135,[2]MedLB1!$1:$8,8,0)</f>
        <v>89.066666666666663</v>
      </c>
      <c r="N135" s="173"/>
    </row>
    <row r="136" spans="4:14" x14ac:dyDescent="0.25">
      <c r="D136" s="64">
        <v>42</v>
      </c>
      <c r="E136" s="102">
        <f>HLOOKUP(D136,[2]MedLB1!$1:$8,6,0)</f>
        <v>56.326627218934917</v>
      </c>
      <c r="F136" s="67">
        <f>HLOOKUP(D136,[2]MedLB1!$1:$8,7,0)</f>
        <v>25.157593688363047</v>
      </c>
      <c r="G136" s="67">
        <f>HLOOKUP(D136,[2]MedLB1!$1:$8,8,0)</f>
        <v>78.13333333333334</v>
      </c>
      <c r="N136" s="173"/>
    </row>
    <row r="137" spans="4:14" x14ac:dyDescent="0.25">
      <c r="D137" s="64">
        <v>43</v>
      </c>
      <c r="E137" s="102">
        <f>HLOOKUP(D137,[2]MedLB1!$1:$8,6,0)</f>
        <v>36.335857988165678</v>
      </c>
      <c r="F137" s="67">
        <f>HLOOKUP(D137,[2]MedLB1!$1:$8,7,0)</f>
        <v>25.158185404339392</v>
      </c>
      <c r="G137" s="67">
        <f>HLOOKUP(D137,[2]MedLB1!$1:$8,8,0)</f>
        <v>54.666666666666664</v>
      </c>
      <c r="N137" s="173"/>
    </row>
    <row r="138" spans="4:14" x14ac:dyDescent="0.25">
      <c r="D138" s="64">
        <v>44</v>
      </c>
      <c r="E138" s="102">
        <f>HLOOKUP(D138,[2]MedLB1!$1:$8,6,0)</f>
        <v>49.052544378698222</v>
      </c>
      <c r="F138" s="67">
        <f>HLOOKUP(D138,[2]MedLB1!$1:$8,7,0)</f>
        <v>25.062721893491208</v>
      </c>
      <c r="G138" s="67">
        <f>HLOOKUP(D138,[2]MedLB1!$1:$8,8,0)</f>
        <v>51.2</v>
      </c>
      <c r="N138" s="173"/>
    </row>
    <row r="139" spans="4:14" x14ac:dyDescent="0.25">
      <c r="D139" s="64">
        <v>45</v>
      </c>
      <c r="E139" s="102">
        <f>HLOOKUP(D139,[2]MedLB1!$1:$8,6,0)</f>
        <v>37.57988165680473</v>
      </c>
      <c r="F139" s="67">
        <f>HLOOKUP(D139,[2]MedLB1!$1:$8,7,0)</f>
        <v>25.15838264299817</v>
      </c>
      <c r="G139" s="67">
        <f>HLOOKUP(D139,[2]MedLB1!$1:$8,8,0)</f>
        <v>56.533333333333331</v>
      </c>
      <c r="N139" s="173"/>
    </row>
    <row r="140" spans="4:14" x14ac:dyDescent="0.25">
      <c r="D140" s="64">
        <v>46</v>
      </c>
      <c r="E140" s="102">
        <f>HLOOKUP(D140,[2]MedLB1!$1:$8,6,0)</f>
        <v>60.784378698224849</v>
      </c>
      <c r="F140" s="67">
        <f>HLOOKUP(D140,[2]MedLB1!$1:$8,7,0)</f>
        <v>25.157889546351221</v>
      </c>
      <c r="G140" s="67">
        <f>HLOOKUP(D140,[2]MedLB1!$1:$8,8,0)</f>
        <v>81.599999999999994</v>
      </c>
      <c r="N140" s="173"/>
    </row>
    <row r="141" spans="4:14" x14ac:dyDescent="0.25">
      <c r="D141" s="64">
        <v>47</v>
      </c>
      <c r="E141" s="102">
        <f>HLOOKUP(D141,[2]MedLB1!$1:$8,6,0)</f>
        <v>34.504378698224848</v>
      </c>
      <c r="F141" s="67">
        <f>HLOOKUP(D141,[2]MedLB1!$1:$8,7,0)</f>
        <v>25.085798816568143</v>
      </c>
      <c r="G141" s="67">
        <f>HLOOKUP(D141,[2]MedLB1!$1:$8,8,0)</f>
        <v>51.934426229508198</v>
      </c>
      <c r="N141" s="173"/>
    </row>
    <row r="142" spans="4:14" x14ac:dyDescent="0.25">
      <c r="D142" s="64">
        <v>48</v>
      </c>
      <c r="E142" s="102">
        <f>HLOOKUP(D142,[2]MedLB1!$1:$8,6,0)</f>
        <v>48.03313609467456</v>
      </c>
      <c r="F142" s="67">
        <f>HLOOKUP(D142,[2]MedLB1!$1:$8,7,0)</f>
        <v>25.075542406311726</v>
      </c>
      <c r="G142" s="67">
        <f>HLOOKUP(D142,[2]MedLB1!$1:$8,8,0)</f>
        <v>77.066666666666663</v>
      </c>
      <c r="N142" s="173"/>
    </row>
    <row r="143" spans="4:14" x14ac:dyDescent="0.25">
      <c r="D143" s="64">
        <v>49</v>
      </c>
      <c r="E143" s="102">
        <f>HLOOKUP(D143,[2]MedLB1!$1:$8,6,0)</f>
        <v>54.287810650887572</v>
      </c>
      <c r="F143" s="67">
        <f>HLOOKUP(D143,[2]MedLB1!$1:$8,7,0)</f>
        <v>25.206521203155788</v>
      </c>
      <c r="G143" s="67">
        <f>HLOOKUP(D143,[2]MedLB1!$1:$8,8,0)</f>
        <v>72.533333333333331</v>
      </c>
      <c r="N143" s="173"/>
    </row>
    <row r="144" spans="4:14" x14ac:dyDescent="0.25">
      <c r="D144" s="64">
        <v>50</v>
      </c>
      <c r="E144" s="102">
        <f>HLOOKUP(D144,[2]MedLB1!$1:$8,6,0)</f>
        <v>69.164260355029583</v>
      </c>
      <c r="F144" s="67">
        <f>HLOOKUP(D144,[2]MedLB1!$1:$8,7,0)</f>
        <v>25.202083333333302</v>
      </c>
      <c r="G144" s="67">
        <f>HLOOKUP(D144,[2]MedLB1!$1:$8,8,0)</f>
        <v>99.466666666666669</v>
      </c>
      <c r="N144" s="173"/>
    </row>
    <row r="145" spans="4:14" x14ac:dyDescent="0.25">
      <c r="D145" s="64">
        <v>51</v>
      </c>
      <c r="E145" s="102">
        <f>HLOOKUP(D145,[2]MedLB1!$1:$8,6,0)</f>
        <v>101.43976331360948</v>
      </c>
      <c r="F145" s="67">
        <f>HLOOKUP(D145,[2]MedLB1!$1:$8,7,0)</f>
        <v>25.203476331360914</v>
      </c>
      <c r="G145" s="67">
        <f>HLOOKUP(D145,[2]MedLB1!$1:$8,8,0)</f>
        <v>138.93333333333334</v>
      </c>
      <c r="N145" s="173"/>
    </row>
    <row r="146" spans="4:14" x14ac:dyDescent="0.25">
      <c r="D146" s="64">
        <v>52</v>
      </c>
      <c r="E146" s="102">
        <f>HLOOKUP(D146,[2]MedLB1!$1:$8,6,0)</f>
        <v>68.818698224852071</v>
      </c>
      <c r="F146" s="67">
        <f>HLOOKUP(D146,[2]MedLB1!$1:$8,7,0)</f>
        <v>24.713239644970308</v>
      </c>
      <c r="G146" s="67">
        <f>HLOOKUP(D146,[2]MedLB1!$1:$8,8,0)</f>
        <v>93.333333333333329</v>
      </c>
      <c r="N146" s="173"/>
    </row>
    <row r="147" spans="4:14" x14ac:dyDescent="0.25">
      <c r="D147" s="64">
        <v>53</v>
      </c>
      <c r="E147" s="102">
        <f>HLOOKUP(D147,[2]MedLB1!$1:$8,6,0)</f>
        <v>40.430769230769236</v>
      </c>
      <c r="F147" s="67">
        <f>HLOOKUP(D147,[2]MedLB1!$1:$8,7,0)</f>
        <v>24.711501479289836</v>
      </c>
      <c r="G147" s="67">
        <f>HLOOKUP(D147,[2]MedLB1!$1:$8,8,0)</f>
        <v>61.06666666666667</v>
      </c>
      <c r="N147" s="173"/>
    </row>
    <row r="148" spans="4:14" x14ac:dyDescent="0.25">
      <c r="D148" s="64">
        <v>54</v>
      </c>
      <c r="E148" s="102">
        <f>HLOOKUP(D148,[2]MedLB1!$1:$8,6,0)</f>
        <v>64.32639053254438</v>
      </c>
      <c r="F148" s="67">
        <f>HLOOKUP(D148,[2]MedLB1!$1:$8,7,0)</f>
        <v>24.713239644970308</v>
      </c>
      <c r="G148" s="67">
        <f>HLOOKUP(D148,[2]MedLB1!$1:$8,8,0)</f>
        <v>103.2</v>
      </c>
      <c r="N148" s="173"/>
    </row>
    <row r="149" spans="4:14" x14ac:dyDescent="0.25">
      <c r="D149" s="64">
        <v>55</v>
      </c>
      <c r="E149" s="102">
        <f>HLOOKUP(D149,[2]MedLB1!$1:$8,6,0)</f>
        <v>101.68165680473372</v>
      </c>
      <c r="F149" s="67">
        <f>HLOOKUP(D149,[2]MedLB1!$1:$8,7,0)</f>
        <v>24.71497781065078</v>
      </c>
      <c r="G149" s="67">
        <f>HLOOKUP(D149,[2]MedLB1!$1:$8,8,0)</f>
        <v>135.73333333333332</v>
      </c>
      <c r="N149" s="173"/>
    </row>
    <row r="150" spans="4:14" x14ac:dyDescent="0.25">
      <c r="D150" s="64">
        <v>56</v>
      </c>
      <c r="E150" s="102">
        <f>HLOOKUP(D150,[2]MedLB1!$1:$8,6,0)</f>
        <v>54.944378698224853</v>
      </c>
      <c r="F150" s="67">
        <f>HLOOKUP(D150,[2]MedLB1!$1:$8,7,0)</f>
        <v>24.715846893491015</v>
      </c>
      <c r="G150" s="67">
        <f>HLOOKUP(D150,[2]MedLB1!$1:$8,8,0)</f>
        <v>77.066666666666663</v>
      </c>
      <c r="N150" s="173"/>
    </row>
    <row r="151" spans="4:14" x14ac:dyDescent="0.25">
      <c r="D151" s="64">
        <v>57</v>
      </c>
      <c r="E151" s="102">
        <f>HLOOKUP(D151,[2]MedLB1!$1:$8,6,0)</f>
        <v>35.765680473372782</v>
      </c>
      <c r="F151" s="67">
        <f>HLOOKUP(D151,[2]MedLB1!$1:$8,7,0)</f>
        <v>24.718454142011719</v>
      </c>
      <c r="G151" s="67">
        <f>HLOOKUP(D151,[2]MedLB1!$1:$8,8,0)</f>
        <v>53.866666666666667</v>
      </c>
      <c r="N151" s="173"/>
    </row>
    <row r="152" spans="4:14" x14ac:dyDescent="0.25">
      <c r="D152" s="64">
        <v>58</v>
      </c>
      <c r="E152" s="102">
        <f>HLOOKUP(D152,[2]MedLB1!$1:$8,6,0)</f>
        <v>43.523550295857987</v>
      </c>
      <c r="F152" s="67">
        <f>HLOOKUP(D152,[2]MedLB1!$1:$8,7,0)</f>
        <v>25.595303254437841</v>
      </c>
      <c r="G152" s="67">
        <f>HLOOKUP(D152,[2]MedLB1!$1:$8,8,0)</f>
        <v>72.266666666666666</v>
      </c>
      <c r="N152" s="173"/>
    </row>
    <row r="153" spans="4:14" x14ac:dyDescent="0.25">
      <c r="D153" s="64">
        <v>59</v>
      </c>
      <c r="E153" s="102">
        <f>HLOOKUP(D153,[2]MedLB1!$1:$8,6,0)</f>
        <v>45.026745562130181</v>
      </c>
      <c r="F153" s="67">
        <f>HLOOKUP(D153,[2]MedLB1!$1:$8,7,0)</f>
        <v>24.969736193293851</v>
      </c>
      <c r="G153" s="67">
        <f>HLOOKUP(D153,[2]MedLB1!$1:$8,8,0)</f>
        <v>55.466666666666669</v>
      </c>
      <c r="N153" s="173"/>
    </row>
    <row r="154" spans="4:14" x14ac:dyDescent="0.25">
      <c r="D154" s="64">
        <v>60</v>
      </c>
      <c r="E154" s="102">
        <f>HLOOKUP(D154,[2]MedLB1!$1:$8,6,0)</f>
        <v>37.64899408284024</v>
      </c>
      <c r="F154" s="67">
        <f>HLOOKUP(D154,[2]MedLB1!$1:$8,7,0)</f>
        <v>24.962463017751453</v>
      </c>
      <c r="G154" s="67">
        <f>HLOOKUP(D154,[2]MedLB1!$1:$8,8,0)</f>
        <v>50.93333333333333</v>
      </c>
      <c r="N154" s="173"/>
    </row>
    <row r="155" spans="4:14" x14ac:dyDescent="0.25">
      <c r="D155" s="64">
        <v>61</v>
      </c>
      <c r="E155" s="102">
        <f>HLOOKUP(D155,[2]MedLB1!$1:$8,6,0)</f>
        <v>44.335621301775149</v>
      </c>
      <c r="F155" s="67">
        <f>HLOOKUP(D155,[2]MedLB1!$1:$8,7,0)</f>
        <v>24.980645956607461</v>
      </c>
      <c r="G155" s="67">
        <f>HLOOKUP(D155,[2]MedLB1!$1:$8,8,0)</f>
        <v>71.733333333333334</v>
      </c>
      <c r="N155" s="173"/>
    </row>
    <row r="156" spans="4:14" x14ac:dyDescent="0.25">
      <c r="D156" s="64">
        <v>62</v>
      </c>
      <c r="E156" s="102">
        <f>HLOOKUP(D156,[2]MedLB1!$1:$8,6,0)</f>
        <v>43.679053254437875</v>
      </c>
      <c r="F156" s="67">
        <f>HLOOKUP(D156,[2]MedLB1!$1:$8,7,0)</f>
        <v>24.977009368836256</v>
      </c>
      <c r="G156" s="67">
        <f>HLOOKUP(D156,[2]MedLB1!$1:$8,8,0)</f>
        <v>68.533333333333331</v>
      </c>
      <c r="N156" s="173"/>
    </row>
    <row r="157" spans="4:14" x14ac:dyDescent="0.25">
      <c r="D157" s="64">
        <v>63</v>
      </c>
      <c r="E157" s="102">
        <f>HLOOKUP(D157,[2]MedLB1!$1:$8,6,0)</f>
        <v>98.018698224852074</v>
      </c>
      <c r="F157" s="67">
        <f>HLOOKUP(D157,[2]MedLB1!$1:$8,7,0)</f>
        <v>24.973372781065056</v>
      </c>
      <c r="G157" s="67">
        <f>HLOOKUP(D157,[2]MedLB1!$1:$8,8,0)</f>
        <v>147.46666666666667</v>
      </c>
      <c r="N157" s="173"/>
    </row>
    <row r="158" spans="4:14" x14ac:dyDescent="0.25">
      <c r="D158" s="64">
        <v>64</v>
      </c>
      <c r="E158" s="102">
        <f>HLOOKUP(D158,[2]MedLB1!$1:$8,6,0)</f>
        <v>36.629585798816564</v>
      </c>
      <c r="F158" s="67">
        <f>HLOOKUP(D158,[2]MedLB1!$1:$8,7,0)</f>
        <v>24.977009368836256</v>
      </c>
      <c r="G158" s="67">
        <f>HLOOKUP(D158,[2]MedLB1!$1:$8,8,0)</f>
        <v>50.4</v>
      </c>
      <c r="N158" s="173"/>
    </row>
    <row r="159" spans="4:14" x14ac:dyDescent="0.25">
      <c r="D159" s="64">
        <v>65</v>
      </c>
      <c r="E159" s="102">
        <f>HLOOKUP(D159,[2]MedLB1!$1:$8,6,0)</f>
        <v>64.896568047337283</v>
      </c>
      <c r="F159" s="67">
        <f>HLOOKUP(D159,[2]MedLB1!$1:$8,7,0)</f>
        <v>24.966099605522654</v>
      </c>
      <c r="G159" s="67">
        <f>HLOOKUP(D159,[2]MedLB1!$1:$8,8,0)</f>
        <v>99.733333333333334</v>
      </c>
      <c r="N159" s="173"/>
    </row>
    <row r="160" spans="4:14" x14ac:dyDescent="0.25">
      <c r="D160" s="64">
        <v>66</v>
      </c>
      <c r="E160" s="102">
        <f>HLOOKUP(D160,[2]MedLB1!$1:$8,6,0)</f>
        <v>40.39716535433071</v>
      </c>
      <c r="F160" s="67">
        <f>HLOOKUP(D160,[2]MedLB1!$1:$8,7,0)</f>
        <v>25.578174212598313</v>
      </c>
      <c r="G160" s="67">
        <f>HLOOKUP(D160,[2]MedLB1!$1:$8,8,0)</f>
        <v>44</v>
      </c>
      <c r="N160" s="173"/>
    </row>
    <row r="161" spans="4:24" x14ac:dyDescent="0.25">
      <c r="E161" s="102"/>
    </row>
    <row r="162" spans="4:24" ht="15.75" thickBot="1" x14ac:dyDescent="0.3">
      <c r="D162" s="231" t="s">
        <v>321</v>
      </c>
      <c r="E162" s="321" t="s">
        <v>193</v>
      </c>
      <c r="F162" s="321" t="s">
        <v>198</v>
      </c>
      <c r="G162" s="21" t="s">
        <v>444</v>
      </c>
      <c r="N162" s="173"/>
      <c r="O162" s="173"/>
      <c r="P162" s="173"/>
      <c r="Q162" s="173"/>
      <c r="R162" s="173"/>
    </row>
    <row r="163" spans="4:24" ht="15.75" thickTop="1" x14ac:dyDescent="0.25">
      <c r="D163" s="7" t="s">
        <v>58</v>
      </c>
      <c r="E163" s="227">
        <f>SUM(MedLB1[kWh/mês])</f>
        <v>3461.3869796809208</v>
      </c>
      <c r="F163" s="227">
        <f>SUM(MedLB1[oC])</f>
        <v>1590.9410080410662</v>
      </c>
      <c r="G163" s="227">
        <f>SUM(MedLB1[Ponta (W)])</f>
        <v>5031.7446135831378</v>
      </c>
      <c r="N163" s="173"/>
      <c r="O163" s="173"/>
      <c r="P163" s="173"/>
      <c r="Q163" s="173"/>
      <c r="R163" s="173"/>
      <c r="V163" s="224"/>
    </row>
    <row r="164" spans="4:24" x14ac:dyDescent="0.25">
      <c r="D164" s="227" t="s">
        <v>24</v>
      </c>
      <c r="E164" s="102">
        <f>AVERAGE(MedLB1[kWh/mês])</f>
        <v>52.445257267892742</v>
      </c>
      <c r="F164" s="102">
        <f>AVERAGE(MedLB1[oC])</f>
        <v>24.105166788501002</v>
      </c>
      <c r="G164" s="102">
        <f>AVERAGE(MedLB1[Ponta (W)])</f>
        <v>76.23855475125967</v>
      </c>
      <c r="N164" s="173"/>
      <c r="O164" s="173"/>
      <c r="P164" s="173"/>
      <c r="Q164" s="173"/>
      <c r="R164" s="173"/>
      <c r="V164" s="224"/>
      <c r="W164" s="168"/>
      <c r="X164" s="168"/>
    </row>
    <row r="165" spans="4:24" x14ac:dyDescent="0.25">
      <c r="D165" s="227" t="s">
        <v>196</v>
      </c>
      <c r="E165" s="102">
        <f>STDEV(MedLB1[kWh/mês])</f>
        <v>20.089846614860644</v>
      </c>
      <c r="F165" s="102">
        <f>STDEV(MedLB1[oC])</f>
        <v>0.91128754132239764</v>
      </c>
      <c r="G165" s="102">
        <f>STDEV(MedLB1[Ponta (W)])</f>
        <v>27.988565883188361</v>
      </c>
      <c r="V165" s="224"/>
      <c r="W165" s="168"/>
      <c r="X165" s="168"/>
    </row>
    <row r="166" spans="4:24" x14ac:dyDescent="0.25">
      <c r="D166" s="227" t="s">
        <v>80</v>
      </c>
      <c r="E166" s="68">
        <f>E165/E164</f>
        <v>0.38306317218048525</v>
      </c>
      <c r="F166" s="68">
        <f>F165/F164</f>
        <v>3.7804656126964167E-2</v>
      </c>
      <c r="G166" s="68">
        <f>G165/G164</f>
        <v>0.36711826417100218</v>
      </c>
      <c r="V166" s="168"/>
      <c r="W166" s="168"/>
      <c r="X166" s="168"/>
    </row>
    <row r="167" spans="4:24" x14ac:dyDescent="0.25">
      <c r="D167" s="7" t="s">
        <v>320</v>
      </c>
      <c r="E167" s="103">
        <f>AmLB!$D$14*LinhaBase!E166/SQRT(ROWS(MedLB1[]))</f>
        <v>9.2415883127436205E-2</v>
      </c>
      <c r="F167" s="103">
        <f>AmLB!$D$14*LinhaBase!F166/SQRT(ROWS(MedLB1[]))</f>
        <v>9.1205600956499894E-3</v>
      </c>
      <c r="G167" s="103">
        <f>AmLB!$D$14*LinhaBase!G166/SQRT(ROWS(MedLB1[]))</f>
        <v>8.8569095281206434E-2</v>
      </c>
      <c r="V167" s="168"/>
      <c r="W167" s="168"/>
      <c r="X167" s="168"/>
    </row>
    <row r="168" spans="4:24" x14ac:dyDescent="0.25">
      <c r="V168" s="168"/>
      <c r="W168" s="168"/>
      <c r="X168" s="168"/>
    </row>
  </sheetData>
  <mergeCells count="7">
    <mergeCell ref="D82:G82"/>
    <mergeCell ref="D92:G92"/>
    <mergeCell ref="D6:H6"/>
    <mergeCell ref="E8:H8"/>
    <mergeCell ref="E12:H12"/>
    <mergeCell ref="E26:H26"/>
    <mergeCell ref="E47:H47"/>
  </mergeCells>
  <conditionalFormatting sqref="E24">
    <cfRule type="cellIs" dxfId="115" priority="31" operator="lessThan">
      <formula>0.1</formula>
    </cfRule>
    <cfRule type="cellIs" dxfId="114" priority="32" operator="greaterThan">
      <formula>0.1</formula>
    </cfRule>
  </conditionalFormatting>
  <conditionalFormatting sqref="E32">
    <cfRule type="cellIs" dxfId="113" priority="27" operator="lessThan">
      <formula>0.75</formula>
    </cfRule>
    <cfRule type="cellIs" dxfId="112" priority="28" operator="greaterThan">
      <formula>0.75</formula>
    </cfRule>
  </conditionalFormatting>
  <conditionalFormatting sqref="E36">
    <cfRule type="cellIs" dxfId="111" priority="25" operator="lessThan">
      <formula>0.05</formula>
    </cfRule>
    <cfRule type="cellIs" dxfId="110" priority="26" operator="greaterThan">
      <formula>0.05</formula>
    </cfRule>
  </conditionalFormatting>
  <conditionalFormatting sqref="E38">
    <cfRule type="cellIs" dxfId="109" priority="23" operator="lessThan">
      <formula>2</formula>
    </cfRule>
    <cfRule type="cellIs" dxfId="108" priority="24" operator="greaterThan">
      <formula>2</formula>
    </cfRule>
  </conditionalFormatting>
  <conditionalFormatting sqref="E45">
    <cfRule type="cellIs" dxfId="107" priority="21" operator="equal">
      <formula>"NÃO"</formula>
    </cfRule>
    <cfRule type="cellIs" dxfId="106" priority="22" operator="equal">
      <formula>"SIM"</formula>
    </cfRule>
  </conditionalFormatting>
  <conditionalFormatting sqref="E78">
    <cfRule type="cellIs" dxfId="105" priority="7" operator="lessThan">
      <formula>0.1</formula>
    </cfRule>
    <cfRule type="cellIs" dxfId="104" priority="8" operator="greaterThan">
      <formula>0.1</formula>
    </cfRule>
  </conditionalFormatting>
  <conditionalFormatting sqref="E42">
    <cfRule type="cellIs" dxfId="103" priority="5" operator="lessThan">
      <formula>0.1</formula>
    </cfRule>
    <cfRule type="cellIs" dxfId="102" priority="6" operator="greaterThan">
      <formula>0.1</formula>
    </cfRule>
  </conditionalFormatting>
  <conditionalFormatting sqref="E59">
    <cfRule type="cellIs" dxfId="101" priority="1" operator="lessThan">
      <formula>0.1</formula>
    </cfRule>
    <cfRule type="cellIs" dxfId="100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J59"/>
  <sheetViews>
    <sheetView showGridLines="0" workbookViewId="0">
      <selection activeCell="J49" sqref="J49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6.85546875" style="7" customWidth="1"/>
    <col min="5" max="5" width="10.42578125" style="1" customWidth="1"/>
    <col min="6" max="6" width="13" style="7" customWidth="1"/>
    <col min="7" max="7" width="10" style="15" customWidth="1"/>
    <col min="8" max="8" width="18.140625" style="7" bestFit="1" customWidth="1"/>
    <col min="9" max="9" width="9.140625" style="1"/>
    <col min="10" max="10" width="10.5703125" style="7" customWidth="1"/>
    <col min="11" max="11" width="10.7109375" style="1" bestFit="1" customWidth="1"/>
    <col min="12" max="16384" width="9.140625" style="1"/>
  </cols>
  <sheetData>
    <row r="3" spans="2:10" ht="31.5" customHeight="1" x14ac:dyDescent="0.2">
      <c r="D3" s="213" t="s">
        <v>353</v>
      </c>
      <c r="H3" s="3"/>
    </row>
    <row r="4" spans="2:10" ht="18" x14ac:dyDescent="0.2">
      <c r="D4" s="214"/>
    </row>
    <row r="5" spans="2:10" ht="18" x14ac:dyDescent="0.2">
      <c r="D5" s="147" t="s">
        <v>78</v>
      </c>
      <c r="F5" s="174"/>
      <c r="H5" s="174"/>
      <c r="J5" s="174"/>
    </row>
    <row r="6" spans="2:10" ht="18" x14ac:dyDescent="0.2">
      <c r="D6" s="147"/>
      <c r="F6" s="350"/>
      <c r="H6" s="350"/>
      <c r="J6" s="350"/>
    </row>
    <row r="7" spans="2:10" x14ac:dyDescent="0.2">
      <c r="C7" s="12"/>
      <c r="D7" s="8"/>
      <c r="H7" s="8"/>
    </row>
    <row r="8" spans="2:10" x14ac:dyDescent="0.2">
      <c r="B8" s="17" t="s">
        <v>53</v>
      </c>
      <c r="C8" s="1"/>
      <c r="D8" s="490" t="str">
        <f>Sistemas!C10</f>
        <v>Geladeiras</v>
      </c>
      <c r="E8" s="491"/>
      <c r="F8" s="492"/>
      <c r="H8" s="1"/>
      <c r="J8" s="1"/>
    </row>
    <row r="9" spans="2:10" x14ac:dyDescent="0.2">
      <c r="C9" s="12"/>
      <c r="D9" s="8"/>
      <c r="H9" s="1"/>
      <c r="J9" s="1"/>
    </row>
    <row r="10" spans="2:10" x14ac:dyDescent="0.2">
      <c r="C10" s="12" t="s">
        <v>12</v>
      </c>
      <c r="D10" s="198">
        <f>Sistemas!G10</f>
        <v>1000</v>
      </c>
      <c r="E10" s="172"/>
      <c r="F10" s="172"/>
      <c r="G10" s="197"/>
      <c r="H10" s="1"/>
      <c r="J10" s="1"/>
    </row>
    <row r="11" spans="2:10" x14ac:dyDescent="0.2">
      <c r="C11" s="12"/>
      <c r="D11" s="199"/>
      <c r="E11" s="172"/>
      <c r="F11" s="172"/>
      <c r="G11" s="197"/>
      <c r="H11" s="1"/>
      <c r="J11" s="1"/>
    </row>
    <row r="12" spans="2:10" x14ac:dyDescent="0.2">
      <c r="C12" s="12" t="s">
        <v>17</v>
      </c>
      <c r="D12" s="26">
        <f>VLOOKUP(D10,NBR[],3,1)</f>
        <v>32</v>
      </c>
      <c r="E12" s="172"/>
      <c r="F12" s="172"/>
      <c r="G12" s="197"/>
      <c r="H12" s="1"/>
      <c r="J12" s="1"/>
    </row>
    <row r="13" spans="2:10" x14ac:dyDescent="0.2">
      <c r="C13" s="12"/>
      <c r="D13" s="8"/>
      <c r="F13" s="1"/>
      <c r="H13" s="1"/>
      <c r="J13" s="1"/>
    </row>
    <row r="14" spans="2:10" ht="15" x14ac:dyDescent="0.2">
      <c r="C14" s="6" t="s">
        <v>151</v>
      </c>
      <c r="D14" s="23">
        <f>TINV(1-D16,10000000000)</f>
        <v>1.9599644086169044</v>
      </c>
      <c r="F14" s="1"/>
      <c r="H14" s="1"/>
      <c r="J14" s="1"/>
    </row>
    <row r="15" spans="2:10" x14ac:dyDescent="0.2">
      <c r="B15" s="2"/>
      <c r="D15" s="138"/>
      <c r="F15" s="1"/>
      <c r="H15" s="1"/>
      <c r="J15" s="1"/>
    </row>
    <row r="16" spans="2:10" x14ac:dyDescent="0.2">
      <c r="B16" s="317"/>
      <c r="C16" s="11" t="s">
        <v>351</v>
      </c>
      <c r="D16" s="10">
        <v>0.95</v>
      </c>
      <c r="F16" s="1"/>
      <c r="H16" s="1"/>
      <c r="J16" s="1"/>
    </row>
    <row r="17" spans="2:10" x14ac:dyDescent="0.2">
      <c r="B17" s="317"/>
      <c r="D17" s="316"/>
      <c r="F17" s="1"/>
      <c r="H17" s="1"/>
      <c r="J17" s="1"/>
    </row>
    <row r="18" spans="2:10" ht="15" x14ac:dyDescent="0.2">
      <c r="C18" s="6" t="s">
        <v>22</v>
      </c>
      <c r="D18" s="28">
        <v>0.1</v>
      </c>
      <c r="F18" s="1"/>
      <c r="H18" s="1"/>
      <c r="J18" s="1"/>
    </row>
    <row r="19" spans="2:10" x14ac:dyDescent="0.2">
      <c r="D19" s="138"/>
      <c r="F19" s="1"/>
      <c r="H19" s="1"/>
      <c r="J19" s="1"/>
    </row>
    <row r="20" spans="2:10" ht="15" x14ac:dyDescent="0.2">
      <c r="C20" s="6" t="s">
        <v>21</v>
      </c>
      <c r="D20" s="369">
        <v>0.3</v>
      </c>
      <c r="E20" s="324"/>
      <c r="F20" s="324"/>
      <c r="G20" s="197"/>
      <c r="H20" s="1"/>
      <c r="J20" s="1"/>
    </row>
    <row r="21" spans="2:10" x14ac:dyDescent="0.2">
      <c r="D21" s="138"/>
      <c r="F21" s="1"/>
      <c r="H21" s="1"/>
      <c r="J21" s="1"/>
    </row>
    <row r="22" spans="2:10" ht="15" x14ac:dyDescent="0.2">
      <c r="C22" s="6" t="s">
        <v>16</v>
      </c>
      <c r="D22" s="26">
        <f>D14^2*D20^2/D18^2</f>
        <v>34.573144347405098</v>
      </c>
      <c r="F22" s="1"/>
      <c r="H22" s="1"/>
      <c r="J22" s="1"/>
    </row>
    <row r="23" spans="2:10" x14ac:dyDescent="0.2">
      <c r="C23" s="12"/>
      <c r="D23" s="8"/>
      <c r="F23" s="1"/>
      <c r="H23" s="1"/>
      <c r="J23" s="1"/>
    </row>
    <row r="24" spans="2:10" x14ac:dyDescent="0.2">
      <c r="C24" s="12" t="s">
        <v>18</v>
      </c>
      <c r="D24" s="26">
        <f>D10*D22/(D10+D22)</f>
        <v>33.41778639461338</v>
      </c>
      <c r="F24" s="1"/>
      <c r="H24" s="1"/>
      <c r="J24" s="1"/>
    </row>
    <row r="25" spans="2:10" x14ac:dyDescent="0.2">
      <c r="B25" s="2"/>
      <c r="C25" s="12"/>
      <c r="D25" s="8"/>
      <c r="F25" s="318"/>
      <c r="H25" s="1"/>
      <c r="J25" s="1"/>
    </row>
    <row r="26" spans="2:10" x14ac:dyDescent="0.2">
      <c r="B26" s="2" t="s">
        <v>27</v>
      </c>
      <c r="C26" s="12"/>
      <c r="D26" s="8"/>
      <c r="F26" s="318"/>
      <c r="H26" s="1"/>
      <c r="J26" s="1"/>
    </row>
    <row r="27" spans="2:10" x14ac:dyDescent="0.2">
      <c r="B27" s="2"/>
      <c r="C27" s="12"/>
      <c r="D27" s="8"/>
      <c r="F27" s="318"/>
      <c r="H27" s="1"/>
      <c r="J27" s="1"/>
    </row>
    <row r="28" spans="2:10" x14ac:dyDescent="0.2">
      <c r="B28" s="351"/>
      <c r="C28" s="12" t="s">
        <v>452</v>
      </c>
      <c r="D28" s="368">
        <v>32</v>
      </c>
      <c r="F28" s="318"/>
      <c r="H28" s="1"/>
      <c r="J28" s="1"/>
    </row>
    <row r="29" spans="2:10" x14ac:dyDescent="0.2">
      <c r="B29" s="351"/>
      <c r="C29" s="12"/>
      <c r="D29" s="318"/>
      <c r="F29" s="318"/>
      <c r="H29" s="1"/>
      <c r="J29" s="1"/>
    </row>
    <row r="30" spans="2:10" x14ac:dyDescent="0.2">
      <c r="C30" s="12" t="s">
        <v>19</v>
      </c>
      <c r="D30" s="198">
        <f>ROWS(MedDet1[])</f>
        <v>32</v>
      </c>
      <c r="E30" s="172"/>
      <c r="F30" s="318"/>
      <c r="H30" s="1"/>
      <c r="J30" s="1"/>
    </row>
    <row r="31" spans="2:10" x14ac:dyDescent="0.2">
      <c r="C31" s="12"/>
      <c r="F31" s="318"/>
      <c r="H31" s="1"/>
      <c r="J31" s="1"/>
    </row>
    <row r="32" spans="2:10" x14ac:dyDescent="0.2">
      <c r="C32" s="1" t="s">
        <v>24</v>
      </c>
      <c r="D32" s="25">
        <f>Determ!E15</f>
        <v>18.896901660231261</v>
      </c>
      <c r="E32" s="31" t="s">
        <v>193</v>
      </c>
      <c r="F32" s="318"/>
      <c r="H32" s="1"/>
      <c r="J32" s="1"/>
    </row>
    <row r="33" spans="2:10" x14ac:dyDescent="0.2">
      <c r="C33" s="1"/>
      <c r="D33" s="1"/>
      <c r="E33" s="7"/>
      <c r="F33" s="318"/>
      <c r="H33" s="1"/>
      <c r="J33" s="1"/>
    </row>
    <row r="34" spans="2:10" x14ac:dyDescent="0.2">
      <c r="C34" s="1" t="s">
        <v>26</v>
      </c>
      <c r="D34" s="25">
        <f>Determ!E17</f>
        <v>0.64402343375703508</v>
      </c>
      <c r="E34" s="31" t="s">
        <v>193</v>
      </c>
      <c r="F34" s="318"/>
      <c r="H34" s="1"/>
      <c r="J34" s="1"/>
    </row>
    <row r="35" spans="2:10" x14ac:dyDescent="0.2">
      <c r="F35" s="318"/>
      <c r="H35" s="1"/>
      <c r="J35" s="1"/>
    </row>
    <row r="36" spans="2:10" x14ac:dyDescent="0.2">
      <c r="C36" s="11" t="s">
        <v>20</v>
      </c>
      <c r="D36" s="14">
        <f>D34/D32</f>
        <v>3.4080900950677513E-2</v>
      </c>
      <c r="F36" s="318"/>
      <c r="H36" s="1"/>
      <c r="J36" s="1"/>
    </row>
    <row r="37" spans="2:10" x14ac:dyDescent="0.2">
      <c r="F37" s="318"/>
      <c r="H37" s="1"/>
      <c r="J37" s="1"/>
    </row>
    <row r="38" spans="2:10" x14ac:dyDescent="0.2">
      <c r="C38" s="11" t="s">
        <v>23</v>
      </c>
      <c r="D38" s="357">
        <f>D14*D36/SQRT(D30)</f>
        <v>1.1808215296146268E-2</v>
      </c>
      <c r="F38" s="318"/>
      <c r="H38" s="1"/>
      <c r="J38" s="1"/>
    </row>
    <row r="39" spans="2:10" x14ac:dyDescent="0.2">
      <c r="H39" s="1"/>
      <c r="J39" s="1"/>
    </row>
    <row r="40" spans="2:10" x14ac:dyDescent="0.2">
      <c r="H40" s="1"/>
      <c r="J40" s="1"/>
    </row>
    <row r="41" spans="2:10" x14ac:dyDescent="0.2">
      <c r="B41" s="2" t="s">
        <v>28</v>
      </c>
      <c r="D41" s="307" t="s">
        <v>331</v>
      </c>
      <c r="E41" s="11"/>
      <c r="F41" s="307" t="s">
        <v>331</v>
      </c>
      <c r="H41" s="1"/>
      <c r="J41" s="1"/>
    </row>
    <row r="42" spans="2:10" ht="23.25" customHeight="1" x14ac:dyDescent="0.2">
      <c r="D42" s="346"/>
      <c r="E42" s="484" t="s">
        <v>42</v>
      </c>
      <c r="F42" s="484"/>
      <c r="H42" s="1"/>
      <c r="J42" s="1"/>
    </row>
    <row r="43" spans="2:10" x14ac:dyDescent="0.2">
      <c r="C43" s="340" t="s">
        <v>235</v>
      </c>
      <c r="D43" s="341" t="s">
        <v>29</v>
      </c>
      <c r="E43" s="341" t="s">
        <v>194</v>
      </c>
      <c r="F43" s="341" t="s">
        <v>195</v>
      </c>
      <c r="H43" s="1"/>
      <c r="J43" s="1"/>
    </row>
    <row r="44" spans="2:10" x14ac:dyDescent="0.2">
      <c r="C44" s="18" t="s">
        <v>30</v>
      </c>
      <c r="D44" s="19">
        <v>1</v>
      </c>
      <c r="E44" s="64">
        <f t="shared" ref="E44:E55" si="0">IF(D44=1,INT(D$28/D$56),"")</f>
        <v>10</v>
      </c>
      <c r="F44" s="64">
        <v>11</v>
      </c>
      <c r="G44" s="21"/>
      <c r="H44" s="1"/>
      <c r="J44" s="1"/>
    </row>
    <row r="45" spans="2:10" x14ac:dyDescent="0.2">
      <c r="C45" s="1" t="s">
        <v>31</v>
      </c>
      <c r="D45" s="64"/>
      <c r="E45" s="64" t="str">
        <f t="shared" si="0"/>
        <v/>
      </c>
      <c r="F45" s="64" t="str">
        <f t="shared" ref="F45:F54" si="1">IF(D45=1,INT(D$28/D$56),"")</f>
        <v/>
      </c>
      <c r="G45" s="183"/>
      <c r="H45" s="1"/>
      <c r="J45" s="1"/>
    </row>
    <row r="46" spans="2:10" x14ac:dyDescent="0.2">
      <c r="C46" s="18" t="s">
        <v>32</v>
      </c>
      <c r="D46" s="196"/>
      <c r="E46" s="64" t="str">
        <f t="shared" si="0"/>
        <v/>
      </c>
      <c r="F46" s="64" t="str">
        <f t="shared" si="1"/>
        <v/>
      </c>
      <c r="G46" s="183"/>
      <c r="H46" s="1"/>
      <c r="J46" s="1"/>
    </row>
    <row r="47" spans="2:10" x14ac:dyDescent="0.2">
      <c r="C47" s="1" t="s">
        <v>33</v>
      </c>
      <c r="D47" s="64"/>
      <c r="E47" s="64" t="str">
        <f t="shared" si="0"/>
        <v/>
      </c>
      <c r="F47" s="64" t="str">
        <f t="shared" si="1"/>
        <v/>
      </c>
      <c r="G47" s="183"/>
      <c r="H47" s="1"/>
      <c r="J47" s="1"/>
    </row>
    <row r="48" spans="2:10" x14ac:dyDescent="0.2">
      <c r="C48" s="18" t="s">
        <v>34</v>
      </c>
      <c r="D48" s="196"/>
      <c r="E48" s="64" t="str">
        <f t="shared" si="0"/>
        <v/>
      </c>
      <c r="F48" s="64" t="str">
        <f t="shared" si="1"/>
        <v/>
      </c>
      <c r="G48" s="183"/>
      <c r="H48" s="1"/>
      <c r="J48" s="1"/>
    </row>
    <row r="49" spans="3:10" x14ac:dyDescent="0.2">
      <c r="C49" s="1" t="s">
        <v>35</v>
      </c>
      <c r="D49" s="64"/>
      <c r="E49" s="64" t="str">
        <f t="shared" si="0"/>
        <v/>
      </c>
      <c r="F49" s="64" t="str">
        <f t="shared" si="1"/>
        <v/>
      </c>
      <c r="G49" s="183"/>
      <c r="H49" s="1"/>
      <c r="J49" s="1"/>
    </row>
    <row r="50" spans="3:10" x14ac:dyDescent="0.2">
      <c r="C50" s="18" t="s">
        <v>36</v>
      </c>
      <c r="D50" s="64"/>
      <c r="E50" s="64" t="str">
        <f t="shared" si="0"/>
        <v/>
      </c>
      <c r="F50" s="64" t="str">
        <f t="shared" si="1"/>
        <v/>
      </c>
      <c r="G50" s="183"/>
      <c r="H50" s="1"/>
      <c r="J50" s="1"/>
    </row>
    <row r="51" spans="3:10" x14ac:dyDescent="0.2">
      <c r="C51" s="1" t="s">
        <v>37</v>
      </c>
      <c r="D51" s="64"/>
      <c r="E51" s="64" t="str">
        <f t="shared" si="0"/>
        <v/>
      </c>
      <c r="F51" s="64" t="str">
        <f t="shared" si="1"/>
        <v/>
      </c>
      <c r="G51" s="183"/>
      <c r="H51" s="1"/>
      <c r="J51" s="1"/>
    </row>
    <row r="52" spans="3:10" x14ac:dyDescent="0.2">
      <c r="C52" s="18" t="s">
        <v>38</v>
      </c>
      <c r="D52" s="64"/>
      <c r="E52" s="64" t="str">
        <f t="shared" si="0"/>
        <v/>
      </c>
      <c r="F52" s="64" t="str">
        <f t="shared" si="1"/>
        <v/>
      </c>
      <c r="G52" s="183"/>
      <c r="H52" s="1"/>
      <c r="J52" s="1"/>
    </row>
    <row r="53" spans="3:10" x14ac:dyDescent="0.2">
      <c r="C53" s="1" t="s">
        <v>39</v>
      </c>
      <c r="D53" s="64"/>
      <c r="E53" s="64" t="str">
        <f t="shared" si="0"/>
        <v/>
      </c>
      <c r="F53" s="64" t="str">
        <f t="shared" si="1"/>
        <v/>
      </c>
      <c r="G53" s="183"/>
      <c r="H53" s="1"/>
      <c r="J53" s="1"/>
    </row>
    <row r="54" spans="3:10" x14ac:dyDescent="0.2">
      <c r="C54" s="18" t="s">
        <v>40</v>
      </c>
      <c r="D54" s="64">
        <v>1</v>
      </c>
      <c r="E54" s="64">
        <f t="shared" si="0"/>
        <v>10</v>
      </c>
      <c r="F54" s="64">
        <f t="shared" si="1"/>
        <v>10</v>
      </c>
      <c r="G54" s="183"/>
      <c r="H54" s="1"/>
      <c r="J54" s="1"/>
    </row>
    <row r="55" spans="3:10" x14ac:dyDescent="0.2">
      <c r="C55" s="1" t="s">
        <v>41</v>
      </c>
      <c r="D55" s="64">
        <v>1</v>
      </c>
      <c r="E55" s="64">
        <f t="shared" si="0"/>
        <v>10</v>
      </c>
      <c r="F55" s="64">
        <v>11</v>
      </c>
      <c r="G55" s="183"/>
      <c r="H55" s="1"/>
      <c r="J55" s="1"/>
    </row>
    <row r="56" spans="3:10" ht="15" x14ac:dyDescent="0.2">
      <c r="C56" s="342" t="s">
        <v>58</v>
      </c>
      <c r="D56" s="343">
        <f>SUBTOTAL(109,Tabela1254[Disponibilidade])</f>
        <v>3</v>
      </c>
      <c r="E56" s="344">
        <f>SUBTOTAL(109,Tabela1254[Cálculo])</f>
        <v>30</v>
      </c>
      <c r="F56" s="344">
        <f>SUBTOTAL(109,Tabela1254[Distribuição])</f>
        <v>32</v>
      </c>
      <c r="G56" s="197"/>
      <c r="H56" s="1"/>
      <c r="J56" s="1"/>
    </row>
    <row r="57" spans="3:10" x14ac:dyDescent="0.2">
      <c r="D57" s="64"/>
      <c r="E57" s="64"/>
      <c r="F57" s="64"/>
      <c r="G57" s="197"/>
      <c r="H57" s="1"/>
      <c r="J57" s="1"/>
    </row>
    <row r="58" spans="3:10" x14ac:dyDescent="0.2">
      <c r="D58" s="64" t="s">
        <v>43</v>
      </c>
      <c r="E58" s="64">
        <f>D$28-E56</f>
        <v>2</v>
      </c>
      <c r="F58" s="64">
        <f>D$28-F56</f>
        <v>0</v>
      </c>
      <c r="G58" s="197"/>
      <c r="H58" s="1"/>
      <c r="J58" s="1"/>
    </row>
    <row r="59" spans="3:10" x14ac:dyDescent="0.2">
      <c r="D59" s="64"/>
      <c r="E59" s="172"/>
      <c r="F59" s="64"/>
      <c r="G59" s="197"/>
      <c r="H59" s="64"/>
      <c r="I59" s="172"/>
      <c r="J59" s="64"/>
    </row>
  </sheetData>
  <mergeCells count="2">
    <mergeCell ref="D8:F8"/>
    <mergeCell ref="E42:F42"/>
  </mergeCells>
  <conditionalFormatting sqref="D38">
    <cfRule type="cellIs" dxfId="91" priority="1" operator="lessThan">
      <formula>0.1</formula>
    </cfRule>
    <cfRule type="cellIs" dxfId="90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146"/>
  <sheetViews>
    <sheetView showGridLines="0" topLeftCell="A85" workbookViewId="0">
      <selection activeCell="B91" sqref="B91:G125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6.140625" style="7" customWidth="1"/>
    <col min="5" max="5" width="16.140625" style="1" customWidth="1"/>
    <col min="6" max="6" width="11.85546875" style="7" bestFit="1" customWidth="1"/>
    <col min="7" max="7" width="11.85546875" style="15" customWidth="1"/>
    <col min="8" max="8" width="10.140625" style="15" bestFit="1" customWidth="1"/>
    <col min="9" max="9" width="8.42578125" style="15" bestFit="1" customWidth="1"/>
    <col min="10" max="11" width="10.140625" style="1" bestFit="1" customWidth="1"/>
    <col min="12" max="16384" width="9.140625" style="1"/>
  </cols>
  <sheetData>
    <row r="3" spans="2:9" ht="18" x14ac:dyDescent="0.2">
      <c r="D3" s="213" t="s">
        <v>353</v>
      </c>
    </row>
    <row r="4" spans="2:9" ht="46.5" customHeight="1" x14ac:dyDescent="0.2">
      <c r="D4" s="147" t="s">
        <v>209</v>
      </c>
    </row>
    <row r="5" spans="2:9" ht="14.25" customHeight="1" x14ac:dyDescent="0.2">
      <c r="F5" s="174"/>
    </row>
    <row r="7" spans="2:9" x14ac:dyDescent="0.2">
      <c r="B7" s="2" t="s">
        <v>157</v>
      </c>
      <c r="C7" s="12"/>
      <c r="D7" s="493"/>
      <c r="E7" s="494"/>
      <c r="F7" s="494"/>
      <c r="G7" s="494"/>
      <c r="H7" s="495"/>
    </row>
    <row r="8" spans="2:9" x14ac:dyDescent="0.2">
      <c r="C8" s="12"/>
      <c r="D8" s="8"/>
    </row>
    <row r="9" spans="2:9" ht="15" x14ac:dyDescent="0.25">
      <c r="B9" s="17" t="s">
        <v>53</v>
      </c>
      <c r="C9" s="1"/>
      <c r="E9" s="490" t="str">
        <f>AmDeterm!$D$8</f>
        <v>Geladeiras</v>
      </c>
      <c r="F9" s="491"/>
      <c r="G9" s="491"/>
      <c r="H9" s="492"/>
      <c r="I9"/>
    </row>
    <row r="10" spans="2:9" ht="15" x14ac:dyDescent="0.25">
      <c r="C10" s="12"/>
      <c r="D10" s="8"/>
      <c r="H10"/>
      <c r="I10"/>
    </row>
    <row r="11" spans="2:9" ht="15" x14ac:dyDescent="0.25">
      <c r="C11" s="12" t="s">
        <v>45</v>
      </c>
      <c r="D11" s="8"/>
      <c r="E11" s="26">
        <f>ROWS(MedDet1[])</f>
        <v>32</v>
      </c>
      <c r="H11"/>
      <c r="I11"/>
    </row>
    <row r="12" spans="2:9" ht="15" x14ac:dyDescent="0.25">
      <c r="C12" s="12"/>
      <c r="D12" s="8"/>
      <c r="H12"/>
      <c r="I12"/>
    </row>
    <row r="13" spans="2:9" ht="15" x14ac:dyDescent="0.25">
      <c r="B13" s="100" t="s">
        <v>322</v>
      </c>
      <c r="C13" s="12"/>
      <c r="E13" s="490" t="str">
        <f>AmDeterm!$D$8</f>
        <v>Geladeiras</v>
      </c>
      <c r="F13" s="491"/>
      <c r="G13" s="491"/>
      <c r="H13" s="492"/>
      <c r="I13"/>
    </row>
    <row r="14" spans="2:9" ht="15" x14ac:dyDescent="0.25">
      <c r="C14" s="12"/>
      <c r="D14" s="8"/>
      <c r="H14"/>
      <c r="I14"/>
    </row>
    <row r="15" spans="2:9" ht="15" x14ac:dyDescent="0.25">
      <c r="C15" s="22" t="s">
        <v>24</v>
      </c>
      <c r="D15" s="1"/>
      <c r="E15" s="24">
        <f>AVERAGE(MedDet1[kWh/mês])</f>
        <v>18.896901660231261</v>
      </c>
      <c r="F15" s="7" t="s">
        <v>193</v>
      </c>
      <c r="G15"/>
      <c r="H15"/>
      <c r="I15"/>
    </row>
    <row r="16" spans="2:9" ht="15" x14ac:dyDescent="0.25">
      <c r="D16" s="1"/>
      <c r="G16"/>
      <c r="H16"/>
      <c r="I16"/>
    </row>
    <row r="17" spans="2:10" ht="15" x14ac:dyDescent="0.25">
      <c r="C17" s="11" t="s">
        <v>44</v>
      </c>
      <c r="D17" s="1"/>
      <c r="E17" s="24">
        <f>STDEV(MedDet1[kWh/mês])</f>
        <v>0.64402343375703508</v>
      </c>
      <c r="F17" s="7" t="str">
        <f>F15</f>
        <v>kWh/mês</v>
      </c>
      <c r="G17"/>
      <c r="H17"/>
      <c r="I17"/>
    </row>
    <row r="18" spans="2:10" ht="15" x14ac:dyDescent="0.25">
      <c r="D18" s="1"/>
      <c r="E18" s="29"/>
      <c r="G18"/>
      <c r="H18"/>
      <c r="I18"/>
    </row>
    <row r="19" spans="2:10" ht="15" x14ac:dyDescent="0.25">
      <c r="C19" s="11" t="s">
        <v>80</v>
      </c>
      <c r="D19" s="1"/>
      <c r="E19" s="116">
        <f>E17/E15</f>
        <v>3.4080900950677513E-2</v>
      </c>
      <c r="G19"/>
      <c r="H19"/>
      <c r="I19"/>
    </row>
    <row r="20" spans="2:10" ht="15" x14ac:dyDescent="0.25">
      <c r="D20" s="1"/>
      <c r="G20"/>
      <c r="H20"/>
      <c r="I20"/>
    </row>
    <row r="21" spans="2:10" ht="15" x14ac:dyDescent="0.25">
      <c r="C21" s="11" t="s">
        <v>79</v>
      </c>
      <c r="D21" s="1"/>
      <c r="E21" s="24">
        <f>E17/SQRT($E$11)</f>
        <v>0.11384833431316119</v>
      </c>
      <c r="F21" s="7" t="str">
        <f>F15</f>
        <v>kWh/mês</v>
      </c>
      <c r="G21"/>
      <c r="H21"/>
      <c r="I21"/>
    </row>
    <row r="22" spans="2:10" ht="15" x14ac:dyDescent="0.25">
      <c r="D22" s="1"/>
      <c r="G22"/>
      <c r="H22"/>
      <c r="I22"/>
    </row>
    <row r="23" spans="2:10" ht="15" x14ac:dyDescent="0.25">
      <c r="C23" s="11" t="s">
        <v>49</v>
      </c>
      <c r="D23" s="1"/>
      <c r="E23" s="24">
        <f>TINV(1-AmDeterm!$D$16,$E$11-1)*E21</f>
        <v>0.23219520868152582</v>
      </c>
      <c r="F23" s="7" t="str">
        <f>F15</f>
        <v>kWh/mês</v>
      </c>
      <c r="G23"/>
      <c r="H23"/>
      <c r="I23"/>
    </row>
    <row r="24" spans="2:10" s="15" customFormat="1" ht="15" x14ac:dyDescent="0.25">
      <c r="B24" s="1"/>
      <c r="C24" s="11"/>
      <c r="D24" s="1"/>
      <c r="E24" s="29"/>
      <c r="F24" s="7"/>
      <c r="G24"/>
      <c r="H24"/>
      <c r="I24"/>
      <c r="J24" s="1"/>
    </row>
    <row r="25" spans="2:10" ht="15" x14ac:dyDescent="0.25">
      <c r="D25" s="1"/>
      <c r="E25" s="357">
        <f>E23/E15</f>
        <v>1.2287475103401909E-2</v>
      </c>
      <c r="G25"/>
      <c r="H25"/>
      <c r="I25"/>
    </row>
    <row r="26" spans="2:10" ht="15" x14ac:dyDescent="0.25">
      <c r="D26" s="1"/>
      <c r="E26" s="21"/>
      <c r="F26" s="21"/>
      <c r="H26"/>
      <c r="I26"/>
    </row>
    <row r="27" spans="2:10" ht="15" x14ac:dyDescent="0.25">
      <c r="B27" s="100" t="s">
        <v>201</v>
      </c>
      <c r="E27" s="490" t="str">
        <f>AmDeterm!$D$8</f>
        <v>Geladeiras</v>
      </c>
      <c r="F27" s="491"/>
      <c r="G27" s="491"/>
      <c r="H27" s="492"/>
      <c r="I27"/>
    </row>
    <row r="28" spans="2:10" ht="15" x14ac:dyDescent="0.25">
      <c r="D28" s="1"/>
      <c r="E28" s="21"/>
      <c r="F28" s="21"/>
      <c r="H28"/>
      <c r="I28"/>
    </row>
    <row r="29" spans="2:10" ht="15" x14ac:dyDescent="0.25">
      <c r="C29" s="11" t="s">
        <v>210</v>
      </c>
      <c r="D29" s="1"/>
      <c r="E29" s="110">
        <f>E85</f>
        <v>16.817584040451827</v>
      </c>
      <c r="F29" s="115" t="s">
        <v>193</v>
      </c>
      <c r="H29"/>
      <c r="I29"/>
    </row>
    <row r="30" spans="2:10" ht="15" x14ac:dyDescent="0.25">
      <c r="D30" s="1"/>
      <c r="E30" s="31"/>
      <c r="F30" s="21"/>
      <c r="H30"/>
      <c r="I30"/>
    </row>
    <row r="31" spans="2:10" ht="15" x14ac:dyDescent="0.25">
      <c r="C31" s="11" t="s">
        <v>211</v>
      </c>
      <c r="D31" s="1"/>
      <c r="E31" s="111">
        <f>D85</f>
        <v>7.9176941214567129E-2</v>
      </c>
      <c r="F31" s="7" t="s">
        <v>445</v>
      </c>
      <c r="H31"/>
      <c r="I31"/>
    </row>
    <row r="32" spans="2:10" ht="15" x14ac:dyDescent="0.25">
      <c r="D32" s="1"/>
      <c r="E32" s="21"/>
      <c r="F32" s="21"/>
      <c r="H32"/>
      <c r="I32"/>
    </row>
    <row r="33" spans="2:9" ht="15" x14ac:dyDescent="0.25">
      <c r="C33" s="11" t="s">
        <v>202</v>
      </c>
      <c r="D33" s="1"/>
      <c r="E33" s="111">
        <f>D87</f>
        <v>0.10134379666958727</v>
      </c>
      <c r="F33" s="15"/>
      <c r="H33"/>
      <c r="I33"/>
    </row>
    <row r="34" spans="2:9" ht="15" x14ac:dyDescent="0.25">
      <c r="D34" s="1"/>
      <c r="E34" s="112"/>
      <c r="F34" s="21"/>
      <c r="H34"/>
      <c r="I34"/>
    </row>
    <row r="35" spans="2:9" ht="15" x14ac:dyDescent="0.25">
      <c r="C35" s="11" t="s">
        <v>79</v>
      </c>
      <c r="D35" s="1"/>
      <c r="E35" s="111">
        <f>E87</f>
        <v>0.62060986962236786</v>
      </c>
      <c r="F35" s="7" t="str">
        <f>F29</f>
        <v>kWh/mês</v>
      </c>
      <c r="H35"/>
      <c r="I35"/>
    </row>
    <row r="36" spans="2:9" ht="15" x14ac:dyDescent="0.25">
      <c r="D36" s="1"/>
      <c r="E36" s="21"/>
      <c r="F36" s="21"/>
      <c r="H36"/>
      <c r="I36"/>
    </row>
    <row r="37" spans="2:9" ht="15" x14ac:dyDescent="0.25">
      <c r="C37" s="11" t="s">
        <v>203</v>
      </c>
      <c r="D37" s="1"/>
      <c r="E37" s="242">
        <f>E87/E15</f>
        <v>3.2841884917486137E-2</v>
      </c>
      <c r="F37" s="15"/>
      <c r="H37"/>
      <c r="I37"/>
    </row>
    <row r="38" spans="2:9" ht="15" x14ac:dyDescent="0.25">
      <c r="D38" s="1"/>
      <c r="E38" s="21"/>
      <c r="F38" s="21"/>
      <c r="H38"/>
      <c r="I38"/>
    </row>
    <row r="39" spans="2:9" ht="15" x14ac:dyDescent="0.25">
      <c r="C39" s="11" t="s">
        <v>204</v>
      </c>
      <c r="D39" s="1"/>
      <c r="E39" s="110">
        <f>ABS(D85/D86)</f>
        <v>1.8393417311097855</v>
      </c>
      <c r="F39" s="15"/>
      <c r="H39"/>
      <c r="I39"/>
    </row>
    <row r="40" spans="2:9" s="15" customFormat="1" ht="15" x14ac:dyDescent="0.25">
      <c r="C40" s="20"/>
      <c r="E40" s="21"/>
      <c r="H40" s="120"/>
      <c r="I40" s="120"/>
    </row>
    <row r="41" spans="2:9" s="15" customFormat="1" ht="15" x14ac:dyDescent="0.25">
      <c r="C41" s="20" t="s">
        <v>49</v>
      </c>
      <c r="E41" s="24">
        <f>TINV(1-AmDeterm!$D$16,E11-1)*E35</f>
        <v>1.265742174061141</v>
      </c>
      <c r="F41" s="115" t="str">
        <f>F29</f>
        <v>kWh/mês</v>
      </c>
      <c r="H41" s="120"/>
      <c r="I41" s="120"/>
    </row>
    <row r="42" spans="2:9" ht="15" x14ac:dyDescent="0.25">
      <c r="D42" s="1"/>
      <c r="E42" s="21"/>
      <c r="F42" s="21"/>
      <c r="H42"/>
      <c r="I42"/>
    </row>
    <row r="43" spans="2:9" ht="15" x14ac:dyDescent="0.25">
      <c r="D43" s="1"/>
      <c r="E43" s="21" t="s">
        <v>205</v>
      </c>
      <c r="F43" s="21"/>
      <c r="G43" s="21" t="s">
        <v>206</v>
      </c>
      <c r="H43"/>
      <c r="I43"/>
    </row>
    <row r="44" spans="2:9" ht="15" x14ac:dyDescent="0.25">
      <c r="C44" s="11" t="s">
        <v>207</v>
      </c>
      <c r="D44" s="1"/>
      <c r="E44" s="13" t="str">
        <f>IF(OR(AND(E33&gt;0.75,E37&lt;5%),AND(E33&gt;0.75,E39&gt;2),AND(E37&lt;5%,E39&gt;2)),"SIM","NÃO")</f>
        <v>NÃO</v>
      </c>
      <c r="F44" s="21"/>
      <c r="G44" s="414" t="s">
        <v>312</v>
      </c>
      <c r="H44"/>
      <c r="I44"/>
    </row>
    <row r="45" spans="2:9" ht="15" x14ac:dyDescent="0.25">
      <c r="D45" s="1"/>
      <c r="E45" s="21"/>
      <c r="F45" s="21"/>
      <c r="H45"/>
      <c r="I45"/>
    </row>
    <row r="46" spans="2:9" ht="15" x14ac:dyDescent="0.25">
      <c r="B46" s="144" t="s">
        <v>319</v>
      </c>
      <c r="E46" s="490" t="str">
        <f>AmDeterm!$D$8</f>
        <v>Geladeiras</v>
      </c>
      <c r="F46" s="491"/>
      <c r="G46" s="491"/>
      <c r="H46" s="492"/>
      <c r="I46"/>
    </row>
    <row r="47" spans="2:9" ht="15" x14ac:dyDescent="0.25">
      <c r="B47" s="100"/>
      <c r="D47" s="31"/>
      <c r="F47" s="31"/>
      <c r="H47"/>
      <c r="I47"/>
    </row>
    <row r="48" spans="2:9" ht="15" x14ac:dyDescent="0.25">
      <c r="B48" s="228"/>
      <c r="C48" s="11" t="s">
        <v>24</v>
      </c>
      <c r="D48" s="1"/>
      <c r="E48" s="110">
        <f>AVERAGE(MedDet1[Ponta (W)])</f>
        <v>26.261656334317678</v>
      </c>
      <c r="F48" s="21" t="s">
        <v>25</v>
      </c>
      <c r="G48"/>
      <c r="H48"/>
      <c r="I48"/>
    </row>
    <row r="49" spans="2:10" ht="15" x14ac:dyDescent="0.25">
      <c r="B49" s="228"/>
      <c r="D49" s="1"/>
      <c r="E49" s="21"/>
      <c r="F49" s="21"/>
      <c r="G49"/>
      <c r="H49"/>
      <c r="I49"/>
    </row>
    <row r="50" spans="2:10" ht="15" x14ac:dyDescent="0.25">
      <c r="B50" s="228"/>
      <c r="C50" s="11" t="s">
        <v>44</v>
      </c>
      <c r="D50" s="1"/>
      <c r="E50" s="110">
        <f>STDEV(MedDet1[Ponta (W)])</f>
        <v>2.5894142598381977</v>
      </c>
      <c r="F50" s="21" t="str">
        <f>F48</f>
        <v>W</v>
      </c>
      <c r="G50"/>
      <c r="H50"/>
      <c r="I50"/>
    </row>
    <row r="51" spans="2:10" ht="15" x14ac:dyDescent="0.25">
      <c r="B51" s="228"/>
      <c r="D51" s="1"/>
      <c r="E51" s="21"/>
      <c r="F51" s="21"/>
      <c r="G51"/>
      <c r="H51"/>
      <c r="I51"/>
    </row>
    <row r="52" spans="2:10" ht="15" x14ac:dyDescent="0.25">
      <c r="B52" s="228"/>
      <c r="C52" s="11" t="s">
        <v>80</v>
      </c>
      <c r="D52" s="1"/>
      <c r="E52" s="170">
        <f>E50/E48</f>
        <v>9.8600569091084139E-2</v>
      </c>
      <c r="F52" s="21"/>
      <c r="G52"/>
      <c r="H52"/>
      <c r="I52"/>
    </row>
    <row r="53" spans="2:10" ht="15" x14ac:dyDescent="0.25">
      <c r="B53" s="228"/>
      <c r="D53" s="1"/>
      <c r="E53" s="236"/>
      <c r="F53" s="21"/>
      <c r="G53"/>
      <c r="H53"/>
      <c r="I53"/>
    </row>
    <row r="54" spans="2:10" ht="15" x14ac:dyDescent="0.25">
      <c r="B54" s="228"/>
      <c r="C54" s="11" t="s">
        <v>79</v>
      </c>
      <c r="D54" s="1"/>
      <c r="E54" s="24">
        <f>E50/SQRT($E$11)</f>
        <v>0.45774809560818358</v>
      </c>
      <c r="F54" s="21" t="str">
        <f>F48</f>
        <v>W</v>
      </c>
      <c r="G54"/>
      <c r="H54"/>
      <c r="I54"/>
    </row>
    <row r="55" spans="2:10" ht="15" x14ac:dyDescent="0.25">
      <c r="B55" s="228"/>
      <c r="D55" s="1"/>
      <c r="E55" s="21"/>
      <c r="F55" s="21"/>
      <c r="G55"/>
      <c r="H55"/>
      <c r="I55"/>
    </row>
    <row r="56" spans="2:10" ht="15" x14ac:dyDescent="0.25">
      <c r="B56" s="228"/>
      <c r="C56" s="11" t="s">
        <v>49</v>
      </c>
      <c r="D56" s="1"/>
      <c r="E56" s="24">
        <f>TINV(1-AmDeterm!$D$16,$E$11-1)*E54</f>
        <v>0.9335833960552391</v>
      </c>
      <c r="F56" s="21" t="str">
        <f>F48</f>
        <v>W</v>
      </c>
      <c r="G56"/>
      <c r="H56"/>
      <c r="I56"/>
    </row>
    <row r="57" spans="2:10" ht="15" x14ac:dyDescent="0.25">
      <c r="B57" s="228"/>
      <c r="D57" s="1"/>
      <c r="E57" s="21"/>
      <c r="F57" s="21"/>
      <c r="G57"/>
      <c r="H57"/>
      <c r="I57"/>
    </row>
    <row r="58" spans="2:10" ht="15" x14ac:dyDescent="0.25">
      <c r="B58" s="141"/>
      <c r="D58" s="1"/>
      <c r="E58" s="355">
        <f>E56/E48</f>
        <v>3.5549296060023064E-2</v>
      </c>
      <c r="F58" s="21"/>
      <c r="G58"/>
      <c r="H58"/>
      <c r="I58"/>
    </row>
    <row r="59" spans="2:10" ht="15" x14ac:dyDescent="0.25">
      <c r="B59" s="100"/>
      <c r="D59" s="1"/>
      <c r="E59" s="21"/>
      <c r="F59" s="21"/>
      <c r="H59"/>
      <c r="I59"/>
    </row>
    <row r="60" spans="2:10" ht="15" x14ac:dyDescent="0.25">
      <c r="B60" s="141" t="s">
        <v>260</v>
      </c>
      <c r="D60" s="15"/>
      <c r="E60" s="490" t="str">
        <f>AmDeterm!$D$8</f>
        <v>Geladeiras</v>
      </c>
      <c r="F60" s="491"/>
      <c r="G60" s="491"/>
      <c r="H60" s="492"/>
      <c r="I60"/>
    </row>
    <row r="61" spans="2:10" ht="15" x14ac:dyDescent="0.25">
      <c r="B61" s="100"/>
      <c r="D61" s="15"/>
      <c r="E61" s="30"/>
      <c r="F61" s="21"/>
      <c r="H61"/>
      <c r="I61"/>
    </row>
    <row r="62" spans="2:10" ht="15" x14ac:dyDescent="0.25">
      <c r="B62" s="100"/>
      <c r="C62" s="11" t="s">
        <v>125</v>
      </c>
      <c r="D62" s="62" t="s">
        <v>13</v>
      </c>
      <c r="E62" s="364">
        <f>MIN([3]MedDet1!$3:$3)</f>
        <v>41485</v>
      </c>
      <c r="F62" s="21"/>
      <c r="G62" s="62" t="s">
        <v>126</v>
      </c>
      <c r="H62" s="364">
        <f>MAX([3]MedDet1!$4:$4)</f>
        <v>41592</v>
      </c>
      <c r="I62"/>
    </row>
    <row r="63" spans="2:10" x14ac:dyDescent="0.2">
      <c r="B63" s="34"/>
      <c r="C63" s="20"/>
      <c r="D63" s="62"/>
      <c r="E63" s="83"/>
      <c r="F63" s="21"/>
      <c r="J63" s="15"/>
    </row>
    <row r="64" spans="2:10" x14ac:dyDescent="0.2">
      <c r="B64" s="34" t="s">
        <v>208</v>
      </c>
      <c r="C64" s="20"/>
      <c r="D64" s="62"/>
      <c r="E64" s="83"/>
      <c r="F64" s="21"/>
      <c r="J64" s="15"/>
    </row>
    <row r="65" spans="2:10" ht="15" x14ac:dyDescent="0.25">
      <c r="B65" s="100"/>
      <c r="D65" s="15"/>
      <c r="E65" s="30"/>
      <c r="F65" s="21"/>
      <c r="H65"/>
      <c r="I65"/>
    </row>
    <row r="66" spans="2:10" ht="15" x14ac:dyDescent="0.25">
      <c r="B66" s="100"/>
      <c r="C66" s="11" t="s">
        <v>127</v>
      </c>
      <c r="D66" s="86" t="s">
        <v>155</v>
      </c>
      <c r="E66" s="365" t="s">
        <v>323</v>
      </c>
      <c r="F66" s="85" t="s">
        <v>156</v>
      </c>
      <c r="G66" s="366">
        <v>2113</v>
      </c>
      <c r="H66" s="365"/>
      <c r="I66"/>
    </row>
    <row r="67" spans="2:10" ht="15" x14ac:dyDescent="0.25">
      <c r="B67" s="100"/>
      <c r="D67" s="15"/>
      <c r="E67" s="30"/>
      <c r="F67" s="21"/>
      <c r="H67"/>
      <c r="I67"/>
    </row>
    <row r="68" spans="2:10" ht="15" x14ac:dyDescent="0.25">
      <c r="B68" s="100"/>
      <c r="C68" s="11" t="s">
        <v>128</v>
      </c>
      <c r="D68" s="15" t="s">
        <v>3</v>
      </c>
      <c r="E68" s="364"/>
      <c r="F68" s="21"/>
      <c r="G68" s="15" t="s">
        <v>129</v>
      </c>
      <c r="H68" s="364"/>
      <c r="I68"/>
    </row>
    <row r="69" spans="2:10" x14ac:dyDescent="0.2">
      <c r="B69" s="118"/>
      <c r="D69" s="15"/>
      <c r="E69" s="15"/>
      <c r="F69" s="15"/>
      <c r="J69" s="15"/>
    </row>
    <row r="70" spans="2:10" ht="15" x14ac:dyDescent="0.25">
      <c r="B70" s="118"/>
      <c r="D70" s="21" t="s">
        <v>72</v>
      </c>
      <c r="E70" s="30" t="s">
        <v>50</v>
      </c>
      <c r="F70" s="21" t="s">
        <v>73</v>
      </c>
      <c r="H70"/>
      <c r="I70"/>
      <c r="J70" s="15"/>
    </row>
    <row r="71" spans="2:10" ht="15" x14ac:dyDescent="0.25">
      <c r="B71" s="100"/>
      <c r="C71" s="11" t="s">
        <v>81</v>
      </c>
      <c r="D71" s="367">
        <v>0.01</v>
      </c>
      <c r="E71" s="368"/>
      <c r="F71" s="369"/>
      <c r="H71"/>
      <c r="I71"/>
    </row>
    <row r="72" spans="2:10" x14ac:dyDescent="0.2">
      <c r="B72" s="100"/>
      <c r="C72" s="1"/>
      <c r="D72" s="1"/>
      <c r="F72" s="1"/>
      <c r="G72" s="1"/>
      <c r="H72" s="1"/>
      <c r="I72" s="1"/>
    </row>
    <row r="73" spans="2:10" x14ac:dyDescent="0.2">
      <c r="B73" s="177"/>
      <c r="C73" s="11" t="s">
        <v>79</v>
      </c>
      <c r="D73" s="11"/>
      <c r="E73" s="111">
        <f>(D71*E15+E71*F71)</f>
        <v>0.18896901660231261</v>
      </c>
      <c r="F73" s="176" t="s">
        <v>52</v>
      </c>
      <c r="G73" s="11"/>
      <c r="H73" s="11"/>
      <c r="I73" s="11"/>
      <c r="J73" s="11"/>
    </row>
    <row r="74" spans="2:10" x14ac:dyDescent="0.2">
      <c r="B74" s="177"/>
      <c r="C74" s="1"/>
      <c r="D74" s="1"/>
      <c r="F74" s="1"/>
      <c r="G74" s="1"/>
      <c r="H74" s="1"/>
      <c r="I74" s="1"/>
    </row>
    <row r="75" spans="2:10" x14ac:dyDescent="0.2">
      <c r="B75" s="177"/>
      <c r="C75" s="11" t="s">
        <v>49</v>
      </c>
      <c r="D75" s="11"/>
      <c r="E75" s="111">
        <f>E73/TINV(1-AmDeterm!D16,E11-1)</f>
        <v>9.2653969473062162E-2</v>
      </c>
      <c r="F75" s="176" t="str">
        <f>F73</f>
        <v>kW</v>
      </c>
      <c r="G75" s="11"/>
      <c r="H75" s="11"/>
      <c r="I75" s="11"/>
      <c r="J75" s="11"/>
    </row>
    <row r="76" spans="2:10" x14ac:dyDescent="0.2">
      <c r="B76" s="144"/>
      <c r="D76" s="11"/>
      <c r="E76" s="142"/>
      <c r="F76" s="143"/>
      <c r="G76" s="11"/>
      <c r="H76" s="11"/>
      <c r="I76" s="11"/>
      <c r="J76" s="11"/>
    </row>
    <row r="77" spans="2:10" x14ac:dyDescent="0.2">
      <c r="B77" s="144"/>
      <c r="D77" s="11"/>
      <c r="E77" s="355">
        <f>E75/E15</f>
        <v>4.9031302135658286E-3</v>
      </c>
      <c r="F77" s="143"/>
      <c r="G77" s="11"/>
      <c r="H77" s="11"/>
      <c r="I77" s="11"/>
      <c r="J77" s="11"/>
    </row>
    <row r="78" spans="2:10" ht="15" x14ac:dyDescent="0.25">
      <c r="B78" s="100"/>
      <c r="D78" s="15"/>
      <c r="E78" s="15"/>
      <c r="F78" s="21"/>
      <c r="H78"/>
      <c r="I78"/>
    </row>
    <row r="79" spans="2:10" ht="15" x14ac:dyDescent="0.25">
      <c r="B79" s="122" t="s">
        <v>222</v>
      </c>
      <c r="D79" s="15"/>
      <c r="E79" s="15"/>
      <c r="F79" s="21"/>
      <c r="H79"/>
      <c r="I79"/>
    </row>
    <row r="80" spans="2:10" ht="15" x14ac:dyDescent="0.25">
      <c r="B80" s="122"/>
      <c r="D80" s="15"/>
      <c r="E80" s="15"/>
      <c r="F80" s="21"/>
      <c r="H80"/>
      <c r="I80"/>
    </row>
    <row r="81" spans="2:14" ht="15" x14ac:dyDescent="0.25">
      <c r="B81" s="122"/>
      <c r="C81" s="11" t="s">
        <v>223</v>
      </c>
      <c r="D81" s="487" t="str">
        <f>Apoio!G53</f>
        <v>Estação           : ITABAIANINHA - SE (OMM: 83195)</v>
      </c>
      <c r="E81" s="488"/>
      <c r="F81" s="488"/>
      <c r="G81" s="489"/>
      <c r="H81"/>
      <c r="I81"/>
    </row>
    <row r="82" spans="2:14" ht="15" x14ac:dyDescent="0.25">
      <c r="B82" s="122"/>
      <c r="D82" s="124"/>
      <c r="E82" s="124"/>
      <c r="F82" s="124"/>
      <c r="G82" s="124"/>
      <c r="H82"/>
      <c r="I82"/>
    </row>
    <row r="83" spans="2:14" ht="15" x14ac:dyDescent="0.25">
      <c r="B83" s="122" t="s">
        <v>224</v>
      </c>
      <c r="D83" s="124"/>
      <c r="E83" s="124"/>
      <c r="F83" s="124"/>
      <c r="G83" s="124"/>
      <c r="H83"/>
      <c r="I83"/>
    </row>
    <row r="84" spans="2:14" ht="15" x14ac:dyDescent="0.25">
      <c r="B84" s="122"/>
      <c r="D84" s="15"/>
      <c r="E84" s="15"/>
      <c r="F84" s="21"/>
      <c r="H84"/>
      <c r="I84"/>
    </row>
    <row r="85" spans="2:14" ht="15" x14ac:dyDescent="0.25">
      <c r="B85" s="100"/>
      <c r="C85" s="11" t="s">
        <v>199</v>
      </c>
      <c r="D85" s="104">
        <f t="array" ref="D85:E89">LINEST(E94:E125,G94:G125,1,1)</f>
        <v>7.9176941214567129E-2</v>
      </c>
      <c r="E85" s="105">
        <v>16.817584040451827</v>
      </c>
      <c r="F85" s="21"/>
      <c r="H85"/>
      <c r="I85"/>
    </row>
    <row r="86" spans="2:14" ht="15" x14ac:dyDescent="0.25">
      <c r="B86" s="100"/>
      <c r="D86" s="106">
        <v>4.3046346350656066E-2</v>
      </c>
      <c r="E86" s="107">
        <v>1.1357793994279803</v>
      </c>
      <c r="F86" s="21"/>
      <c r="H86"/>
      <c r="I86"/>
    </row>
    <row r="87" spans="2:14" ht="15" x14ac:dyDescent="0.25">
      <c r="B87" s="100"/>
      <c r="C87" s="11" t="s">
        <v>200</v>
      </c>
      <c r="D87" s="235">
        <v>0.10134379666958727</v>
      </c>
      <c r="E87" s="107">
        <v>0.62060986962236786</v>
      </c>
      <c r="F87" s="21"/>
      <c r="H87"/>
      <c r="I87"/>
    </row>
    <row r="88" spans="2:14" ht="15" x14ac:dyDescent="0.25">
      <c r="B88" s="100"/>
      <c r="D88" s="106">
        <v>3.3831780038019423</v>
      </c>
      <c r="E88" s="107">
        <v>30</v>
      </c>
      <c r="F88" s="21"/>
      <c r="H88"/>
      <c r="I88"/>
    </row>
    <row r="89" spans="2:14" ht="15" x14ac:dyDescent="0.25">
      <c r="B89" s="100"/>
      <c r="D89" s="108">
        <v>1.3030533718934905</v>
      </c>
      <c r="E89" s="109">
        <v>11.554698308180775</v>
      </c>
      <c r="F89" s="113"/>
      <c r="H89"/>
      <c r="I89"/>
    </row>
    <row r="90" spans="2:14" ht="15" x14ac:dyDescent="0.25">
      <c r="B90" s="122"/>
      <c r="D90" s="125"/>
      <c r="E90" s="125"/>
      <c r="F90" s="113"/>
      <c r="H90"/>
      <c r="I90"/>
    </row>
    <row r="91" spans="2:14" ht="15" x14ac:dyDescent="0.25">
      <c r="B91" s="122" t="s">
        <v>225</v>
      </c>
      <c r="D91" s="490" t="str">
        <f>AmDeterm!$D$8</f>
        <v>Geladeiras</v>
      </c>
      <c r="E91" s="491"/>
      <c r="F91" s="491"/>
      <c r="G91" s="492"/>
      <c r="I91"/>
    </row>
    <row r="92" spans="2:14" ht="15" x14ac:dyDescent="0.25">
      <c r="B92" s="100"/>
      <c r="D92" s="15"/>
      <c r="E92" s="15"/>
      <c r="F92" s="21"/>
      <c r="H92"/>
      <c r="I92"/>
    </row>
    <row r="93" spans="2:14" ht="15" x14ac:dyDescent="0.25">
      <c r="B93" s="100"/>
      <c r="C93" s="169" t="s">
        <v>322</v>
      </c>
      <c r="D93" s="346" t="s">
        <v>153</v>
      </c>
      <c r="E93" s="346" t="s">
        <v>193</v>
      </c>
      <c r="F93" s="346" t="s">
        <v>198</v>
      </c>
      <c r="G93" s="21" t="s">
        <v>444</v>
      </c>
      <c r="H93"/>
      <c r="I93"/>
      <c r="J93"/>
    </row>
    <row r="94" spans="2:14" ht="15" x14ac:dyDescent="0.25">
      <c r="D94" s="64">
        <v>1</v>
      </c>
      <c r="E94" s="67">
        <f>HLOOKUP($D94,[3]MedDet1!$1:$8,6,0)</f>
        <v>19.086387472178746</v>
      </c>
      <c r="F94" s="67">
        <f>HLOOKUP($D94,[3]MedDet1!$1:$8,7,0)</f>
        <v>23.105037037036912</v>
      </c>
      <c r="G94" s="67">
        <f>HLOOKUP($D94,[3]MedDet1!$1:$8,8,0)</f>
        <v>25.635226315479009</v>
      </c>
      <c r="H94"/>
      <c r="I94"/>
      <c r="J94" s="173"/>
      <c r="K94" s="173"/>
      <c r="L94" s="173"/>
      <c r="M94" s="173"/>
      <c r="N94" s="173"/>
    </row>
    <row r="95" spans="2:14" ht="15" x14ac:dyDescent="0.25">
      <c r="D95" s="64">
        <v>2</v>
      </c>
      <c r="E95" s="102">
        <f>HLOOKUP($D95,[3]MedDet1!$1:$8,6,0)</f>
        <v>18.089102763051162</v>
      </c>
      <c r="F95" s="102">
        <f>HLOOKUP($D95,[3]MedDet1!$1:$8,7,0)</f>
        <v>23.105925925925799</v>
      </c>
      <c r="G95" s="102">
        <f>HLOOKUP($D95,[3]MedDet1!$1:$8,8,0)</f>
        <v>24.719928485246115</v>
      </c>
      <c r="H95"/>
      <c r="I95"/>
      <c r="J95" s="173"/>
      <c r="K95" s="173"/>
      <c r="L95" s="173"/>
      <c r="M95" s="173"/>
      <c r="N95" s="173"/>
    </row>
    <row r="96" spans="2:14" ht="15" x14ac:dyDescent="0.25">
      <c r="D96" s="64">
        <v>3</v>
      </c>
      <c r="E96" s="102">
        <f>HLOOKUP($D96,[3]MedDet1!$1:$8,6,0)</f>
        <v>19.203225739362018</v>
      </c>
      <c r="F96" s="102">
        <f>HLOOKUP($D96,[3]MedDet1!$1:$8,7,0)</f>
        <v>23.246419753086396</v>
      </c>
      <c r="G96" s="102">
        <f>HLOOKUP($D96,[3]MedDet1!$1:$8,8,0)</f>
        <v>26.697579112538754</v>
      </c>
      <c r="H96"/>
      <c r="I96"/>
      <c r="J96" s="173"/>
      <c r="K96" s="173"/>
      <c r="L96" s="173"/>
      <c r="M96" s="173"/>
      <c r="N96" s="173"/>
    </row>
    <row r="97" spans="4:18" ht="15" x14ac:dyDescent="0.25">
      <c r="D97" s="64">
        <v>4</v>
      </c>
      <c r="E97" s="102">
        <f>HLOOKUP($D97,[3]MedDet1!$1:$8,6,0)</f>
        <v>19.242355681350499</v>
      </c>
      <c r="F97" s="102">
        <f>HLOOKUP($D97,[3]MedDet1!$1:$8,7,0)</f>
        <v>23.244214672575062</v>
      </c>
      <c r="G97" s="102">
        <f>HLOOKUP($D97,[3]MedDet1!$1:$8,8,0)</f>
        <v>28.776942765129743</v>
      </c>
      <c r="H97"/>
      <c r="I97"/>
      <c r="J97" s="173"/>
      <c r="K97" s="173"/>
      <c r="L97" s="173"/>
      <c r="M97" s="173"/>
      <c r="N97" s="173"/>
    </row>
    <row r="98" spans="4:18" ht="15" x14ac:dyDescent="0.25">
      <c r="D98" s="64">
        <v>5</v>
      </c>
      <c r="E98" s="102">
        <f>HLOOKUP($D98,[3]MedDet1!$1:$8,6,0)</f>
        <v>18.112672884227074</v>
      </c>
      <c r="F98" s="102">
        <f>HLOOKUP($D98,[3]MedDet1!$1:$8,7,0)</f>
        <v>23.255424063116347</v>
      </c>
      <c r="G98" s="102">
        <f>HLOOKUP($D98,[3]MedDet1!$1:$8,8,0)</f>
        <v>25.503480917970059</v>
      </c>
      <c r="H98"/>
      <c r="I98"/>
      <c r="J98" s="173"/>
      <c r="K98" s="173"/>
      <c r="L98" s="173"/>
      <c r="M98" s="173"/>
      <c r="N98" s="173"/>
    </row>
    <row r="99" spans="4:18" ht="15" x14ac:dyDescent="0.25">
      <c r="D99" s="64">
        <v>6</v>
      </c>
      <c r="E99" s="102">
        <f>HLOOKUP($D99,[3]MedDet1!$1:$8,6,0)</f>
        <v>18.653734592705497</v>
      </c>
      <c r="F99" s="102">
        <f>HLOOKUP($D99,[3]MedDet1!$1:$8,7,0)</f>
        <v>23.10207100591704</v>
      </c>
      <c r="G99" s="102">
        <f>HLOOKUP($D99,[3]MedDet1!$1:$8,8,0)</f>
        <v>27.046991771620661</v>
      </c>
      <c r="H99"/>
      <c r="I99"/>
      <c r="J99" s="173"/>
      <c r="K99" s="173"/>
      <c r="L99" s="173"/>
      <c r="M99" s="173"/>
      <c r="N99" s="173"/>
    </row>
    <row r="100" spans="4:18" ht="15" x14ac:dyDescent="0.25">
      <c r="D100" s="64">
        <v>7</v>
      </c>
      <c r="E100" s="102">
        <f>HLOOKUP($D100,[3]MedDet1!$1:$8,6,0)</f>
        <v>18.309060447250037</v>
      </c>
      <c r="F100" s="102">
        <f>HLOOKUP($D100,[3]MedDet1!$1:$8,7,0)</f>
        <v>23.102958579881534</v>
      </c>
      <c r="G100" s="102">
        <f>HLOOKUP($D100,[3]MedDet1!$1:$8,8,0)</f>
        <v>23.296291564536293</v>
      </c>
      <c r="H100"/>
      <c r="I100"/>
      <c r="J100" s="173"/>
      <c r="K100" s="173"/>
      <c r="L100" s="173"/>
      <c r="M100" s="173"/>
      <c r="N100" s="173"/>
    </row>
    <row r="101" spans="4:18" ht="15" x14ac:dyDescent="0.25">
      <c r="D101" s="64">
        <v>8</v>
      </c>
      <c r="E101" s="102">
        <f>HLOOKUP($D101,[3]MedDet1!$1:$8,6,0)</f>
        <v>17.946647376563817</v>
      </c>
      <c r="F101" s="102">
        <f>HLOOKUP($D101,[3]MedDet1!$1:$8,7,0)</f>
        <v>22.859270216962436</v>
      </c>
      <c r="G101" s="102">
        <f>HLOOKUP($D101,[3]MedDet1!$1:$8,8,0)</f>
        <v>26.900427093459427</v>
      </c>
      <c r="H101"/>
      <c r="I101"/>
      <c r="J101" s="173"/>
      <c r="K101" s="173"/>
      <c r="L101" s="173"/>
      <c r="M101" s="173"/>
      <c r="N101" s="173"/>
      <c r="P101" s="173"/>
    </row>
    <row r="102" spans="4:18" ht="15" x14ac:dyDescent="0.25">
      <c r="D102" s="64">
        <v>9</v>
      </c>
      <c r="E102" s="102">
        <f>HLOOKUP($D102,[3]MedDet1!$1:$8,6,0)</f>
        <v>19.936626597657828</v>
      </c>
      <c r="F102" s="102">
        <f>HLOOKUP($D102,[3]MedDet1!$1:$8,7,0)</f>
        <v>22.86183431952654</v>
      </c>
      <c r="G102" s="102">
        <f>HLOOKUP($D102,[3]MedDet1!$1:$8,8,0)</f>
        <v>28.953835996237313</v>
      </c>
      <c r="H102"/>
      <c r="I102"/>
      <c r="J102" s="173"/>
      <c r="K102" s="173"/>
      <c r="L102" s="173"/>
      <c r="M102" s="173"/>
      <c r="N102" s="173"/>
      <c r="P102" s="173"/>
    </row>
    <row r="103" spans="4:18" ht="15" x14ac:dyDescent="0.25">
      <c r="D103" s="64">
        <v>10</v>
      </c>
      <c r="E103" s="102">
        <f>HLOOKUP($D103,[3]MedDet1!$1:$8,6,0)</f>
        <v>19.34791901492941</v>
      </c>
      <c r="F103" s="102">
        <f>HLOOKUP($D103,[3]MedDet1!$1:$8,7,0)</f>
        <v>22.868244575936799</v>
      </c>
      <c r="G103" s="102">
        <f>HLOOKUP($D103,[3]MedDet1!$1:$8,8,0)</f>
        <v>30.443175114417468</v>
      </c>
      <c r="H103"/>
      <c r="I103"/>
      <c r="J103" s="173"/>
      <c r="K103" s="173"/>
      <c r="L103" s="173"/>
      <c r="M103" s="173"/>
      <c r="N103" s="173"/>
      <c r="P103" s="173"/>
      <c r="Q103" s="218"/>
    </row>
    <row r="104" spans="4:18" ht="15" x14ac:dyDescent="0.25">
      <c r="D104" s="64">
        <v>11</v>
      </c>
      <c r="E104" s="102">
        <f>HLOOKUP($D104,[3]MedDet1!$1:$8,6,0)</f>
        <v>18.640761229610362</v>
      </c>
      <c r="F104" s="102">
        <f>HLOOKUP($D104,[3]MedDet1!$1:$8,7,0)</f>
        <v>22.864398422090641</v>
      </c>
      <c r="G104" s="102">
        <f>HLOOKUP($D104,[3]MedDet1!$1:$8,8,0)</f>
        <v>28.054434907576365</v>
      </c>
      <c r="H104"/>
      <c r="I104"/>
      <c r="J104" s="173"/>
      <c r="K104" s="173"/>
      <c r="L104" s="173"/>
      <c r="M104" s="173"/>
      <c r="N104" s="173"/>
      <c r="P104" s="173"/>
    </row>
    <row r="105" spans="4:18" ht="15" x14ac:dyDescent="0.25">
      <c r="D105" s="64">
        <v>12</v>
      </c>
      <c r="E105" s="102">
        <f>HLOOKUP($D105,[3]MedDet1!$1:$8,6,0)</f>
        <v>18.579633806580205</v>
      </c>
      <c r="F105" s="102">
        <f>HLOOKUP($D105,[3]MedDet1!$1:$8,7,0)</f>
        <v>22.865680473372695</v>
      </c>
      <c r="G105" s="221">
        <f>HLOOKUP($D105,[3]MedDet1!$1:$8,8,0)</f>
        <v>24.235169024643405</v>
      </c>
      <c r="H105"/>
      <c r="I105"/>
      <c r="J105" s="173"/>
      <c r="K105" s="173"/>
      <c r="L105" s="173"/>
      <c r="M105" s="173"/>
      <c r="N105" s="173"/>
      <c r="Q105" s="219"/>
      <c r="R105" s="219"/>
    </row>
    <row r="106" spans="4:18" ht="15" x14ac:dyDescent="0.25">
      <c r="D106" s="64">
        <v>13</v>
      </c>
      <c r="E106" s="102">
        <f>HLOOKUP($D106,[3]MedDet1!$1:$8,6,0)</f>
        <v>19.18001125942714</v>
      </c>
      <c r="F106" s="102">
        <f>HLOOKUP($D106,[3]MedDet1!$1:$8,7,0)</f>
        <v>22.86055226824449</v>
      </c>
      <c r="G106" s="221">
        <f>HLOOKUP($D106,[3]MedDet1!$1:$8,8,0)</f>
        <v>23.905137969940995</v>
      </c>
      <c r="H106"/>
      <c r="I106"/>
      <c r="J106" s="173"/>
      <c r="K106" s="173"/>
      <c r="L106" s="173"/>
      <c r="M106" s="173"/>
      <c r="N106" s="173"/>
      <c r="Q106" s="219"/>
      <c r="R106" s="219"/>
    </row>
    <row r="107" spans="4:18" ht="15" x14ac:dyDescent="0.25">
      <c r="D107" s="64">
        <v>14</v>
      </c>
      <c r="E107" s="102">
        <f>HLOOKUP($D107,[3]MedDet1!$1:$8,6,0)</f>
        <v>18.77091724811546</v>
      </c>
      <c r="F107" s="102">
        <f>HLOOKUP($D107,[3]MedDet1!$1:$8,7,0)</f>
        <v>22.863116370808594</v>
      </c>
      <c r="G107" s="221">
        <f>HLOOKUP($D107,[3]MedDet1!$1:$8,8,0)</f>
        <v>22.892237283399698</v>
      </c>
      <c r="H107"/>
      <c r="I107"/>
      <c r="J107" s="173"/>
      <c r="K107" s="173"/>
      <c r="L107" s="173"/>
      <c r="M107" s="173"/>
      <c r="N107" s="173"/>
      <c r="Q107" s="219"/>
      <c r="R107" s="219"/>
    </row>
    <row r="108" spans="4:18" ht="15" x14ac:dyDescent="0.25">
      <c r="D108" s="64">
        <v>15</v>
      </c>
      <c r="E108" s="102">
        <f>HLOOKUP($D108,[3]MedDet1!$1:$8,6,0)</f>
        <v>18.979950637576817</v>
      </c>
      <c r="F108" s="102">
        <f>HLOOKUP($D108,[3]MedDet1!$1:$8,7,0)</f>
        <v>22.902465483234788</v>
      </c>
      <c r="G108" s="221">
        <f>HLOOKUP($D108,[3]MedDet1!$1:$8,8,0)</f>
        <v>23.280107495420236</v>
      </c>
      <c r="H108"/>
      <c r="I108"/>
      <c r="J108" s="173"/>
      <c r="K108" s="173"/>
      <c r="L108" s="173"/>
      <c r="M108" s="173"/>
      <c r="N108" s="173"/>
      <c r="Q108" s="219"/>
      <c r="R108" s="219"/>
    </row>
    <row r="109" spans="4:18" ht="15" x14ac:dyDescent="0.25">
      <c r="D109" s="64">
        <v>16</v>
      </c>
      <c r="E109" s="102">
        <f>HLOOKUP($D109,[3]MedDet1!$1:$8,6,0)</f>
        <v>18.730502130168556</v>
      </c>
      <c r="F109" s="102">
        <f>HLOOKUP($D109,[3]MedDet1!$1:$8,7,0)</f>
        <v>22.90399408284031</v>
      </c>
      <c r="G109" s="221">
        <f>HLOOKUP($D109,[3]MedDet1!$1:$8,8,0)</f>
        <v>28.576494476129927</v>
      </c>
      <c r="H109"/>
      <c r="I109"/>
      <c r="J109" s="173"/>
      <c r="K109" s="173"/>
      <c r="L109" s="173"/>
      <c r="M109" s="173"/>
      <c r="N109" s="173"/>
      <c r="Q109" s="219"/>
      <c r="R109" s="219"/>
    </row>
    <row r="110" spans="4:18" ht="15" x14ac:dyDescent="0.25">
      <c r="D110" s="64">
        <v>17</v>
      </c>
      <c r="E110" s="102">
        <f>HLOOKUP($D110,[3]MedDet1!$1:$8,6,0)</f>
        <v>18.958448295369728</v>
      </c>
      <c r="F110" s="102">
        <f>HLOOKUP($D110,[3]MedDet1!$1:$8,7,0)</f>
        <v>22.89176528599614</v>
      </c>
      <c r="G110" s="221">
        <f>HLOOKUP($D110,[3]MedDet1!$1:$8,8,0)</f>
        <v>33.125941652715341</v>
      </c>
      <c r="H110"/>
      <c r="I110"/>
      <c r="J110" s="173"/>
      <c r="K110" s="173"/>
      <c r="L110" s="173"/>
      <c r="M110" s="173"/>
      <c r="N110" s="173"/>
    </row>
    <row r="111" spans="4:18" ht="15" x14ac:dyDescent="0.25">
      <c r="D111" s="64">
        <v>18</v>
      </c>
      <c r="E111" s="102">
        <f>HLOOKUP($D111,[3]MedDet1!$1:$8,6,0)</f>
        <v>20.057200127757284</v>
      </c>
      <c r="F111" s="102">
        <f>HLOOKUP($D111,[3]MedDet1!$1:$8,7,0)</f>
        <v>22.896351084812704</v>
      </c>
      <c r="G111" s="221">
        <f>HLOOKUP($D111,[3]MedDet1!$1:$8,8,0)</f>
        <v>26.464439398499035</v>
      </c>
      <c r="H111"/>
      <c r="I111"/>
      <c r="J111" s="173"/>
      <c r="K111" s="173"/>
      <c r="L111" s="173"/>
      <c r="M111" s="173"/>
      <c r="N111" s="173"/>
    </row>
    <row r="112" spans="4:18" ht="15" x14ac:dyDescent="0.25">
      <c r="D112" s="64">
        <v>19</v>
      </c>
      <c r="E112" s="102">
        <f>HLOOKUP($D112,[3]MedDet1!$1:$8,6,0)</f>
        <v>19.146172824922981</v>
      </c>
      <c r="F112" s="102">
        <f>HLOOKUP($D112,[3]MedDet1!$1:$8,7,0)</f>
        <v>22.87953648915197</v>
      </c>
      <c r="G112" s="221">
        <f>HLOOKUP($D112,[3]MedDet1!$1:$8,8,0)</f>
        <v>27.669710966256051</v>
      </c>
      <c r="H112"/>
      <c r="I112"/>
      <c r="J112" s="173"/>
      <c r="K112" s="173"/>
      <c r="L112" s="173"/>
      <c r="M112" s="173"/>
      <c r="N112" s="173"/>
    </row>
    <row r="113" spans="4:17" ht="15" x14ac:dyDescent="0.25">
      <c r="D113" s="64">
        <v>20</v>
      </c>
      <c r="E113" s="102">
        <f>HLOOKUP($D113,[3]MedDet1!$1:$8,6,0)</f>
        <v>18.973318842628899</v>
      </c>
      <c r="F113" s="102">
        <f>HLOOKUP($D113,[3]MedDet1!$1:$8,7,0)</f>
        <v>22.890236686390619</v>
      </c>
      <c r="G113" s="221">
        <f>HLOOKUP($D113,[3]MedDet1!$1:$8,8,0)</f>
        <v>24.154885329142946</v>
      </c>
      <c r="H113"/>
      <c r="I113"/>
      <c r="J113" s="173"/>
      <c r="K113" s="173"/>
      <c r="L113" s="173"/>
      <c r="M113" s="173"/>
      <c r="N113" s="173"/>
    </row>
    <row r="114" spans="4:17" ht="15" x14ac:dyDescent="0.25">
      <c r="D114" s="64">
        <v>21</v>
      </c>
      <c r="E114" s="102">
        <f>HLOOKUP($D114,[3]MedDet1!$1:$8,6,0)</f>
        <v>18.777848095571908</v>
      </c>
      <c r="F114" s="102">
        <f>HLOOKUP($D114,[3]MedDet1!$1:$8,7,0)</f>
        <v>23.980571992110757</v>
      </c>
      <c r="G114" s="221">
        <f>HLOOKUP($D114,[3]MedDet1!$1:$8,8,0)</f>
        <v>25.989016981969936</v>
      </c>
      <c r="H114"/>
      <c r="I114"/>
      <c r="J114" s="173"/>
      <c r="K114" s="173"/>
      <c r="L114" s="173"/>
      <c r="M114" s="173"/>
      <c r="N114" s="173"/>
    </row>
    <row r="115" spans="4:17" ht="15" x14ac:dyDescent="0.25">
      <c r="D115" s="64">
        <v>22</v>
      </c>
      <c r="E115" s="102">
        <f>HLOOKUP($D115,[3]MedDet1!$1:$8,6,0)</f>
        <v>17.86496835906755</v>
      </c>
      <c r="F115" s="102">
        <f>HLOOKUP($D115,[3]MedDet1!$1:$8,7,0)</f>
        <v>23.980571992110757</v>
      </c>
      <c r="G115" s="221">
        <f>HLOOKUP($D115,[3]MedDet1!$1:$8,8,0)</f>
        <v>21.023315978979696</v>
      </c>
      <c r="H115"/>
      <c r="I115"/>
      <c r="J115" s="173"/>
      <c r="K115" s="173"/>
      <c r="L115" s="173"/>
      <c r="M115" s="173"/>
      <c r="N115" s="173"/>
    </row>
    <row r="116" spans="4:17" ht="15" x14ac:dyDescent="0.25">
      <c r="D116" s="64">
        <v>23</v>
      </c>
      <c r="E116" s="102">
        <f>HLOOKUP($D116,[3]MedDet1!$1:$8,6,0)</f>
        <v>18.589334579409602</v>
      </c>
      <c r="F116" s="102">
        <f>HLOOKUP($D116,[3]MedDet1!$1:$8,7,0)</f>
        <v>23.972140039448043</v>
      </c>
      <c r="G116" s="221">
        <f>HLOOKUP($D116,[3]MedDet1!$1:$8,8,0)</f>
        <v>23.857833862863803</v>
      </c>
      <c r="H116"/>
      <c r="I116"/>
      <c r="J116" s="173"/>
      <c r="K116" s="173"/>
      <c r="L116" s="173"/>
      <c r="M116" s="173"/>
      <c r="N116" s="173"/>
    </row>
    <row r="117" spans="4:17" ht="15" x14ac:dyDescent="0.25">
      <c r="D117" s="64">
        <v>24</v>
      </c>
      <c r="E117" s="102">
        <f>HLOOKUP($D117,[3]MedDet1!$1:$8,6,0)</f>
        <v>18.536465910603262</v>
      </c>
      <c r="F117" s="102">
        <f>HLOOKUP($D117,[3]MedDet1!$1:$8,7,0)</f>
        <v>23.974358974359287</v>
      </c>
      <c r="G117" s="221">
        <f>HLOOKUP($D117,[3]MedDet1!$1:$8,8,0)</f>
        <v>24.925882398608021</v>
      </c>
      <c r="H117"/>
      <c r="I117"/>
      <c r="J117" s="173"/>
      <c r="K117" s="173"/>
      <c r="L117" s="173"/>
      <c r="M117" s="173"/>
      <c r="N117" s="173"/>
    </row>
    <row r="118" spans="4:17" ht="15" x14ac:dyDescent="0.25">
      <c r="D118" s="64">
        <v>25</v>
      </c>
      <c r="E118" s="102">
        <f>HLOOKUP($D118,[3]MedDet1!$1:$8,6,0)</f>
        <v>19.555242515507736</v>
      </c>
      <c r="F118" s="102">
        <f>HLOOKUP($D118,[3]MedDet1!$1:$8,7,0)</f>
        <v>23.975394477317863</v>
      </c>
      <c r="G118" s="221">
        <f>HLOOKUP($D118,[3]MedDet1!$1:$8,8,0)</f>
        <v>28.27212742869245</v>
      </c>
      <c r="H118"/>
      <c r="I118"/>
      <c r="J118" s="173"/>
      <c r="K118" s="173"/>
      <c r="L118" s="173"/>
      <c r="M118" s="173"/>
      <c r="N118" s="173"/>
    </row>
    <row r="119" spans="4:17" ht="15" x14ac:dyDescent="0.25">
      <c r="D119" s="64">
        <v>26</v>
      </c>
      <c r="E119" s="102">
        <f>HLOOKUP($D119,[3]MedDet1!$1:$8,6,0)</f>
        <v>19.274464215855179</v>
      </c>
      <c r="F119" s="102">
        <f>HLOOKUP($D119,[3]MedDet1!$1:$8,7,0)</f>
        <v>23.978500986193598</v>
      </c>
      <c r="G119" s="221">
        <f>HLOOKUP($D119,[3]MedDet1!$1:$8,8,0)</f>
        <v>29.138512087794155</v>
      </c>
      <c r="H119"/>
      <c r="I119"/>
      <c r="J119" s="173"/>
      <c r="K119" s="173"/>
      <c r="L119" s="173"/>
      <c r="M119" s="173"/>
      <c r="N119" s="173"/>
    </row>
    <row r="120" spans="4:17" ht="15" x14ac:dyDescent="0.25">
      <c r="D120" s="64">
        <v>27</v>
      </c>
      <c r="E120" s="102">
        <f>HLOOKUP($D120,[3]MedDet1!$1:$8,6,0)</f>
        <v>18.881795261851821</v>
      </c>
      <c r="F120" s="102">
        <f>HLOOKUP($D120,[3]MedDet1!$1:$8,7,0)</f>
        <v>23.977465483235019</v>
      </c>
      <c r="G120" s="221">
        <f>HLOOKUP($D120,[3]MedDet1!$1:$8,8,0)</f>
        <v>24.084059930436819</v>
      </c>
      <c r="H120"/>
      <c r="I120"/>
      <c r="J120" s="173"/>
      <c r="K120" s="173"/>
      <c r="L120" s="173"/>
      <c r="M120" s="173"/>
      <c r="N120" s="173"/>
    </row>
    <row r="121" spans="4:17" ht="15" x14ac:dyDescent="0.25">
      <c r="D121" s="64">
        <v>28</v>
      </c>
      <c r="E121" s="102">
        <f>HLOOKUP($D121,[3]MedDet1!$1:$8,6,0)</f>
        <v>20.474563501177496</v>
      </c>
      <c r="F121" s="102">
        <f>HLOOKUP($D121,[3]MedDet1!$1:$8,7,0)</f>
        <v>23.508086785009851</v>
      </c>
      <c r="G121" s="221">
        <f>HLOOKUP($D121,[3]MedDet1!$1:$8,8,0)</f>
        <v>24.788942485666773</v>
      </c>
      <c r="H121"/>
      <c r="I121"/>
      <c r="J121" s="173"/>
      <c r="K121" s="173"/>
      <c r="L121" s="173"/>
      <c r="M121" s="173"/>
      <c r="N121" s="173"/>
    </row>
    <row r="122" spans="4:17" ht="15" x14ac:dyDescent="0.25">
      <c r="D122" s="64">
        <v>29</v>
      </c>
      <c r="E122" s="102">
        <f>HLOOKUP($D122,[3]MedDet1!$1:$8,6,0)</f>
        <v>19.725215794089095</v>
      </c>
      <c r="F122" s="102">
        <f>HLOOKUP($D122,[3]MedDet1!$1:$8,7,0)</f>
        <v>24.744033530571961</v>
      </c>
      <c r="G122" s="221">
        <f>HLOOKUP($D122,[3]MedDet1!$1:$8,8,0)</f>
        <v>25.86618954580425</v>
      </c>
      <c r="H122"/>
      <c r="I122"/>
      <c r="J122" s="173"/>
      <c r="K122" s="173"/>
      <c r="L122" s="173"/>
      <c r="M122" s="173"/>
      <c r="N122" s="173"/>
    </row>
    <row r="123" spans="4:17" ht="15" x14ac:dyDescent="0.25">
      <c r="D123" s="64">
        <v>30</v>
      </c>
      <c r="E123" s="102">
        <f>HLOOKUP($D123,[3]MedDet1!$1:$8,6,0)</f>
        <v>17.605149880252796</v>
      </c>
      <c r="F123" s="102">
        <f>HLOOKUP($D123,[3]MedDet1!$1:$8,7,0)</f>
        <v>24.746252465483199</v>
      </c>
      <c r="G123" s="221">
        <f>HLOOKUP($D123,[3]MedDet1!$1:$8,8,0)</f>
        <v>24.39285139874589</v>
      </c>
      <c r="H123"/>
      <c r="I123"/>
      <c r="J123" s="173"/>
      <c r="K123" s="173"/>
      <c r="L123" s="173"/>
      <c r="M123" s="173"/>
      <c r="N123" s="173"/>
    </row>
    <row r="124" spans="4:17" ht="15" x14ac:dyDescent="0.25">
      <c r="D124" s="64">
        <v>31</v>
      </c>
      <c r="E124" s="102">
        <f>HLOOKUP($D124,[3]MedDet1!$1:$8,6,0)</f>
        <v>19.095100114141296</v>
      </c>
      <c r="F124" s="102">
        <f>HLOOKUP($D124,[3]MedDet1!$1:$8,7,0)</f>
        <v>24.746252465483199</v>
      </c>
      <c r="G124" s="221">
        <f>HLOOKUP($D124,[3]MedDet1!$1:$8,8,0)</f>
        <v>28.737311801383569</v>
      </c>
      <c r="H124"/>
      <c r="I124"/>
      <c r="J124" s="173"/>
      <c r="K124" s="173"/>
      <c r="L124" s="173"/>
      <c r="M124" s="173"/>
      <c r="N124" s="173"/>
    </row>
    <row r="125" spans="4:17" ht="15" x14ac:dyDescent="0.25">
      <c r="D125" s="64">
        <v>32</v>
      </c>
      <c r="E125" s="102">
        <f>HLOOKUP($D125,[3]MedDet1!$1:$8,6,0)</f>
        <v>18.376055928439058</v>
      </c>
      <c r="F125" s="102">
        <f>HLOOKUP($D125,[3]MedDet1!$1:$8,7,0)</f>
        <v>24.747731755424027</v>
      </c>
      <c r="G125" s="238">
        <f>HLOOKUP($D125,[3]MedDet1!$1:$8,8,0)</f>
        <v>28.964521156861416</v>
      </c>
      <c r="H125"/>
      <c r="I125"/>
      <c r="M125" s="173"/>
      <c r="N125" s="173"/>
      <c r="O125" s="173"/>
    </row>
    <row r="126" spans="4:17" ht="15" x14ac:dyDescent="0.25">
      <c r="D126" s="64"/>
      <c r="E126" s="102"/>
      <c r="F126" s="102"/>
      <c r="G126" s="234"/>
      <c r="H126"/>
      <c r="I126"/>
      <c r="O126" s="173"/>
      <c r="P126" s="173"/>
      <c r="Q126" s="173"/>
    </row>
    <row r="127" spans="4:17" ht="15.75" thickBot="1" x14ac:dyDescent="0.3">
      <c r="D127" s="231" t="s">
        <v>321</v>
      </c>
      <c r="E127" s="232" t="s">
        <v>317</v>
      </c>
      <c r="F127" s="232" t="s">
        <v>316</v>
      </c>
      <c r="G127" s="233" t="s">
        <v>198</v>
      </c>
      <c r="H127"/>
      <c r="I127"/>
      <c r="O127" s="173"/>
      <c r="P127" s="173"/>
      <c r="Q127" s="173"/>
    </row>
    <row r="128" spans="4:17" ht="15.75" thickTop="1" x14ac:dyDescent="0.25">
      <c r="D128" s="227" t="s">
        <v>58</v>
      </c>
      <c r="E128" s="227">
        <f>SUM(MedDet1[kWh/mês])</f>
        <v>604.70085312740036</v>
      </c>
      <c r="F128" s="227">
        <f>SUM(MedDet1[oC])</f>
        <v>749.90085774365537</v>
      </c>
      <c r="G128" s="227">
        <f>SUM(MedDet1[Ponta (W)])</f>
        <v>840.37300269816569</v>
      </c>
      <c r="H128"/>
      <c r="I128"/>
      <c r="O128" s="173"/>
      <c r="P128" s="173"/>
      <c r="Q128" s="173"/>
    </row>
    <row r="129" spans="4:17" ht="15" x14ac:dyDescent="0.25">
      <c r="D129" s="227" t="s">
        <v>24</v>
      </c>
      <c r="E129" s="102">
        <f>AVERAGE(MedDet1[kWh/mês])</f>
        <v>18.896901660231261</v>
      </c>
      <c r="F129" s="102">
        <f>AVERAGE(MedDet1[oC])</f>
        <v>23.43440180448923</v>
      </c>
      <c r="G129" s="102">
        <f>AVERAGE(MedDet1[Ponta (W)])</f>
        <v>26.261656334317678</v>
      </c>
      <c r="H129"/>
      <c r="I129"/>
      <c r="K129" s="218"/>
      <c r="O129" s="218"/>
      <c r="P129" s="218"/>
      <c r="Q129" s="218"/>
    </row>
    <row r="130" spans="4:17" ht="15" x14ac:dyDescent="0.25">
      <c r="D130" s="227" t="s">
        <v>196</v>
      </c>
      <c r="E130" s="102">
        <f>STDEV(MedDet1[kWh/mês])</f>
        <v>0.64402343375703508</v>
      </c>
      <c r="F130" s="102">
        <f>STDEV(MedDet1[oC])</f>
        <v>0.66049521492361241</v>
      </c>
      <c r="G130" s="102">
        <f>STDEV(MedDet1[Ponta (W)])</f>
        <v>2.5894142598381977</v>
      </c>
      <c r="H130"/>
      <c r="I130"/>
    </row>
    <row r="131" spans="4:17" ht="15" x14ac:dyDescent="0.25">
      <c r="D131" s="227" t="s">
        <v>80</v>
      </c>
      <c r="E131" s="68">
        <f>E130/E129</f>
        <v>3.4080900950677513E-2</v>
      </c>
      <c r="F131" s="68">
        <f>F130/F129</f>
        <v>2.818485491688907E-2</v>
      </c>
      <c r="G131" s="68">
        <f>G130/G129</f>
        <v>9.8600569091084139E-2</v>
      </c>
      <c r="H131"/>
      <c r="I131"/>
    </row>
    <row r="132" spans="4:17" ht="15" x14ac:dyDescent="0.25">
      <c r="D132" s="227" t="s">
        <v>320</v>
      </c>
      <c r="E132" s="103">
        <f>AmDeterm!$D$14*E131/SQRT(ROWS(MedDet1[]))</f>
        <v>1.1808215296146268E-2</v>
      </c>
      <c r="F132" s="103">
        <f>AmLB!$D$14*F131/SQRT(ROWS(MedDet1[]))</f>
        <v>9.7653766674456622E-3</v>
      </c>
      <c r="G132" s="103">
        <f>AmLB!$D$14*G131/SQRT(ROWS(MedDet1[]))</f>
        <v>3.4162733838376445E-2</v>
      </c>
      <c r="H132"/>
      <c r="I132"/>
      <c r="K132" s="173"/>
      <c r="L132" s="173"/>
      <c r="M132" s="173"/>
      <c r="P132" s="223"/>
    </row>
    <row r="133" spans="4:17" x14ac:dyDescent="0.2">
      <c r="D133" s="227"/>
      <c r="F133" s="227"/>
    </row>
    <row r="134" spans="4:17" x14ac:dyDescent="0.2">
      <c r="D134" s="226"/>
      <c r="E134" s="101"/>
    </row>
    <row r="135" spans="4:17" x14ac:dyDescent="0.2">
      <c r="D135" s="226"/>
      <c r="E135" s="101"/>
    </row>
    <row r="136" spans="4:17" x14ac:dyDescent="0.2">
      <c r="D136" s="226"/>
      <c r="E136" s="101"/>
    </row>
    <row r="137" spans="4:17" x14ac:dyDescent="0.2">
      <c r="D137" s="226"/>
      <c r="E137" s="101"/>
    </row>
    <row r="138" spans="4:17" x14ac:dyDescent="0.2">
      <c r="D138" s="226"/>
      <c r="E138" s="101"/>
    </row>
    <row r="139" spans="4:17" x14ac:dyDescent="0.2">
      <c r="D139" s="226"/>
      <c r="E139" s="101"/>
    </row>
    <row r="140" spans="4:17" x14ac:dyDescent="0.2">
      <c r="D140" s="226"/>
      <c r="E140" s="101"/>
    </row>
    <row r="141" spans="4:17" x14ac:dyDescent="0.2">
      <c r="D141" s="226"/>
      <c r="E141" s="101"/>
    </row>
    <row r="142" spans="4:17" x14ac:dyDescent="0.2">
      <c r="D142" s="226"/>
      <c r="E142" s="101"/>
    </row>
    <row r="143" spans="4:17" x14ac:dyDescent="0.2">
      <c r="D143" s="101"/>
    </row>
    <row r="144" spans="4:17" x14ac:dyDescent="0.2">
      <c r="D144" s="101"/>
    </row>
    <row r="145" spans="4:4" x14ac:dyDescent="0.2">
      <c r="D145" s="101"/>
    </row>
    <row r="146" spans="4:4" x14ac:dyDescent="0.2">
      <c r="D146" s="101"/>
    </row>
  </sheetData>
  <mergeCells count="8">
    <mergeCell ref="D81:G81"/>
    <mergeCell ref="D7:H7"/>
    <mergeCell ref="D91:G91"/>
    <mergeCell ref="E9:H9"/>
    <mergeCell ref="E13:H13"/>
    <mergeCell ref="E27:H27"/>
    <mergeCell ref="E46:H46"/>
    <mergeCell ref="E60:H60"/>
  </mergeCells>
  <conditionalFormatting sqref="E25">
    <cfRule type="cellIs" dxfId="80" priority="35" operator="lessThan">
      <formula>0.1</formula>
    </cfRule>
    <cfRule type="cellIs" dxfId="79" priority="36" operator="greaterThan">
      <formula>0.1</formula>
    </cfRule>
  </conditionalFormatting>
  <conditionalFormatting sqref="E33">
    <cfRule type="cellIs" dxfId="78" priority="29" operator="lessThan">
      <formula>0.75</formula>
    </cfRule>
    <cfRule type="cellIs" dxfId="77" priority="30" operator="greaterThan">
      <formula>0.75</formula>
    </cfRule>
  </conditionalFormatting>
  <conditionalFormatting sqref="E37">
    <cfRule type="cellIs" dxfId="76" priority="27" operator="lessThan">
      <formula>0.05</formula>
    </cfRule>
    <cfRule type="cellIs" dxfId="75" priority="28" operator="greaterThan">
      <formula>0.05</formula>
    </cfRule>
  </conditionalFormatting>
  <conditionalFormatting sqref="E39">
    <cfRule type="cellIs" dxfId="74" priority="25" operator="lessThan">
      <formula>2</formula>
    </cfRule>
    <cfRule type="cellIs" dxfId="73" priority="26" operator="greaterThan">
      <formula>2</formula>
    </cfRule>
  </conditionalFormatting>
  <conditionalFormatting sqref="E44">
    <cfRule type="cellIs" dxfId="72" priority="23" operator="equal">
      <formula>"NÃO"</formula>
    </cfRule>
    <cfRule type="cellIs" dxfId="71" priority="24" operator="equal">
      <formula>"SIM"</formula>
    </cfRule>
  </conditionalFormatting>
  <conditionalFormatting sqref="E77">
    <cfRule type="cellIs" dxfId="70" priority="9" operator="lessThan">
      <formula>0.1</formula>
    </cfRule>
    <cfRule type="cellIs" dxfId="69" priority="10" operator="greaterThan">
      <formula>0.1</formula>
    </cfRule>
  </conditionalFormatting>
  <conditionalFormatting sqref="E58">
    <cfRule type="cellIs" dxfId="68" priority="5" operator="lessThan">
      <formula>0.1</formula>
    </cfRule>
    <cfRule type="cellIs" dxfId="67" priority="6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T141"/>
  <sheetViews>
    <sheetView showGridLines="0" workbookViewId="0">
      <pane ySplit="7" topLeftCell="A8" activePane="bottomLeft" state="frozen"/>
      <selection pane="bottomLeft" activeCell="B78" sqref="B78:G141"/>
    </sheetView>
  </sheetViews>
  <sheetFormatPr defaultRowHeight="12.75" x14ac:dyDescent="0.2"/>
  <cols>
    <col min="1" max="2" width="6.42578125" style="1" customWidth="1"/>
    <col min="3" max="3" width="37" style="11" bestFit="1" customWidth="1"/>
    <col min="4" max="4" width="15.42578125" style="7" customWidth="1"/>
    <col min="5" max="5" width="12.42578125" style="115" customWidth="1"/>
    <col min="6" max="6" width="11" style="7" customWidth="1"/>
    <col min="7" max="7" width="9.7109375" style="15" customWidth="1"/>
    <col min="8" max="8" width="12" style="1" bestFit="1" customWidth="1"/>
    <col min="9" max="9" width="9.140625" style="1"/>
    <col min="10" max="10" width="9.5703125" style="1" customWidth="1"/>
    <col min="11" max="13" width="9.140625" style="1"/>
    <col min="14" max="14" width="8.85546875" style="1" customWidth="1"/>
    <col min="15" max="16384" width="9.140625" style="1"/>
  </cols>
  <sheetData>
    <row r="3" spans="2:15" ht="18" x14ac:dyDescent="0.2">
      <c r="D3" s="213" t="s">
        <v>353</v>
      </c>
    </row>
    <row r="4" spans="2:15" ht="16.5" customHeight="1" x14ac:dyDescent="0.25">
      <c r="D4" s="208"/>
    </row>
    <row r="5" spans="2:15" ht="30.75" customHeight="1" x14ac:dyDescent="0.2">
      <c r="D5" s="147" t="s">
        <v>124</v>
      </c>
      <c r="E5" s="174"/>
      <c r="F5" s="174"/>
    </row>
    <row r="6" spans="2:15" x14ac:dyDescent="0.2">
      <c r="C6" s="12"/>
      <c r="D6" s="1"/>
    </row>
    <row r="7" spans="2:15" x14ac:dyDescent="0.2">
      <c r="B7" s="17" t="s">
        <v>53</v>
      </c>
      <c r="C7" s="1"/>
      <c r="D7" s="485" t="str">
        <f>AmLB!D8</f>
        <v>Geladeiras</v>
      </c>
      <c r="E7" s="496"/>
      <c r="F7" s="486"/>
    </row>
    <row r="8" spans="2:15" x14ac:dyDescent="0.2">
      <c r="C8" s="12"/>
      <c r="D8" s="8"/>
    </row>
    <row r="9" spans="2:15" x14ac:dyDescent="0.2">
      <c r="C9" s="12"/>
      <c r="D9" s="8" t="s">
        <v>324</v>
      </c>
      <c r="E9" s="227"/>
      <c r="F9" s="227" t="s">
        <v>325</v>
      </c>
    </row>
    <row r="10" spans="2:15" s="172" customFormat="1" x14ac:dyDescent="0.2">
      <c r="C10" s="200" t="s">
        <v>212</v>
      </c>
      <c r="D10" s="198">
        <f>Sistemas!$G$10</f>
        <v>1000</v>
      </c>
      <c r="E10" s="64"/>
      <c r="F10" s="198">
        <f>Sistemas!$I$10</f>
        <v>1000</v>
      </c>
      <c r="G10" s="197"/>
    </row>
    <row r="11" spans="2:15" x14ac:dyDescent="0.2">
      <c r="C11" s="12"/>
      <c r="D11" s="8"/>
    </row>
    <row r="12" spans="2:15" x14ac:dyDescent="0.2">
      <c r="C12" s="12" t="s">
        <v>328</v>
      </c>
      <c r="D12" s="117">
        <f>LinhaBase!E14</f>
        <v>52.445257267892742</v>
      </c>
      <c r="F12" s="7" t="s">
        <v>193</v>
      </c>
    </row>
    <row r="13" spans="2:15" x14ac:dyDescent="0.2">
      <c r="C13" s="12"/>
      <c r="D13" s="8"/>
      <c r="O13" s="218"/>
    </row>
    <row r="14" spans="2:15" x14ac:dyDescent="0.2">
      <c r="C14" s="11" t="s">
        <v>329</v>
      </c>
      <c r="D14" s="24">
        <f>Determ!E15</f>
        <v>18.896901660231261</v>
      </c>
      <c r="F14" s="7" t="str">
        <f>F12</f>
        <v>kWh/mês</v>
      </c>
      <c r="H14" s="168"/>
    </row>
    <row r="15" spans="2:15" x14ac:dyDescent="0.2">
      <c r="C15" s="12"/>
      <c r="D15" s="8"/>
      <c r="K15" s="173"/>
      <c r="L15" s="173"/>
    </row>
    <row r="16" spans="2:15" x14ac:dyDescent="0.2">
      <c r="C16" s="12" t="s">
        <v>326</v>
      </c>
      <c r="D16" s="117">
        <f>LinhaBase!E49</f>
        <v>76.23855475125967</v>
      </c>
      <c r="F16" s="140" t="s">
        <v>25</v>
      </c>
    </row>
    <row r="17" spans="3:14" x14ac:dyDescent="0.2">
      <c r="C17" s="12"/>
      <c r="D17" s="8"/>
    </row>
    <row r="18" spans="3:14" x14ac:dyDescent="0.2">
      <c r="C18" s="11" t="s">
        <v>327</v>
      </c>
      <c r="D18" s="24">
        <f>Determ!E48</f>
        <v>26.261656334317678</v>
      </c>
      <c r="F18" s="140" t="str">
        <f>F16</f>
        <v>W</v>
      </c>
      <c r="K18" s="173"/>
      <c r="L18" s="173"/>
      <c r="M18" s="173"/>
      <c r="N18" s="173"/>
    </row>
    <row r="19" spans="3:14" x14ac:dyDescent="0.2">
      <c r="D19" s="29"/>
      <c r="F19" s="115"/>
    </row>
    <row r="20" spans="3:14" x14ac:dyDescent="0.2">
      <c r="C20" s="1"/>
      <c r="D20" s="29" t="s">
        <v>213</v>
      </c>
      <c r="E20" s="115" t="s">
        <v>211</v>
      </c>
      <c r="F20" s="115" t="s">
        <v>214</v>
      </c>
      <c r="K20" s="173"/>
      <c r="L20" s="173"/>
    </row>
    <row r="21" spans="3:14" x14ac:dyDescent="0.2">
      <c r="C21" s="11" t="s">
        <v>305</v>
      </c>
      <c r="D21" s="24">
        <f>LinhaBase!E28</f>
        <v>29.33919722254835</v>
      </c>
      <c r="E21" s="92">
        <f>LinhaBase!E30</f>
        <v>0.95855217464692188</v>
      </c>
      <c r="F21" s="13" t="str">
        <f>LinhaBase!G45</f>
        <v>NÃO</v>
      </c>
    </row>
    <row r="22" spans="3:14" x14ac:dyDescent="0.2">
      <c r="D22" s="29"/>
      <c r="E22" s="119"/>
      <c r="F22" s="31"/>
      <c r="K22" s="173"/>
      <c r="M22" s="168"/>
    </row>
    <row r="23" spans="3:14" x14ac:dyDescent="0.2">
      <c r="C23" s="1"/>
      <c r="D23" s="29" t="s">
        <v>213</v>
      </c>
      <c r="E23" s="115" t="s">
        <v>211</v>
      </c>
      <c r="F23" s="115" t="s">
        <v>214</v>
      </c>
    </row>
    <row r="24" spans="3:14" x14ac:dyDescent="0.2">
      <c r="C24" s="11" t="s">
        <v>215</v>
      </c>
      <c r="D24" s="24">
        <f>Determ!E29</f>
        <v>16.817584040451827</v>
      </c>
      <c r="E24" s="92">
        <f>Determ!E31</f>
        <v>7.9176941214567129E-2</v>
      </c>
      <c r="F24" s="13" t="str">
        <f>Determ!G44</f>
        <v>NÃO</v>
      </c>
      <c r="K24" s="173"/>
      <c r="L24" s="173"/>
      <c r="M24" s="168"/>
    </row>
    <row r="25" spans="3:14" x14ac:dyDescent="0.2">
      <c r="D25" s="29"/>
      <c r="E25" s="119"/>
      <c r="F25" s="31"/>
      <c r="M25" s="173"/>
    </row>
    <row r="26" spans="3:14" x14ac:dyDescent="0.2">
      <c r="C26" s="1" t="s">
        <v>216</v>
      </c>
      <c r="E26" s="455"/>
      <c r="F26" s="31" t="s">
        <v>198</v>
      </c>
    </row>
    <row r="27" spans="3:14" x14ac:dyDescent="0.2">
      <c r="D27" s="227"/>
      <c r="E27" s="29"/>
      <c r="F27" s="31"/>
    </row>
    <row r="28" spans="3:14" x14ac:dyDescent="0.2">
      <c r="C28" s="11" t="s">
        <v>306</v>
      </c>
      <c r="D28" s="22" t="s">
        <v>258</v>
      </c>
      <c r="E28" s="117">
        <f>D12</f>
        <v>52.445257267892742</v>
      </c>
      <c r="F28" s="31" t="s">
        <v>193</v>
      </c>
      <c r="G28" s="234"/>
      <c r="K28" s="218"/>
    </row>
    <row r="29" spans="3:14" x14ac:dyDescent="0.2">
      <c r="C29" s="1"/>
      <c r="D29" s="22"/>
      <c r="E29" s="29"/>
      <c r="F29" s="31"/>
    </row>
    <row r="30" spans="3:14" x14ac:dyDescent="0.2">
      <c r="D30" s="22" t="s">
        <v>259</v>
      </c>
      <c r="E30" s="195">
        <f>$D$10*12*E28/1000</f>
        <v>629.34308721471291</v>
      </c>
      <c r="F30" s="31" t="s">
        <v>47</v>
      </c>
    </row>
    <row r="31" spans="3:14" x14ac:dyDescent="0.2">
      <c r="D31" s="22"/>
      <c r="E31" s="29"/>
      <c r="F31" s="31"/>
    </row>
    <row r="32" spans="3:14" x14ac:dyDescent="0.2">
      <c r="C32" s="11" t="s">
        <v>217</v>
      </c>
      <c r="D32" s="22" t="s">
        <v>258</v>
      </c>
      <c r="E32" s="117">
        <f>D14</f>
        <v>18.896901660231261</v>
      </c>
      <c r="F32" s="31" t="s">
        <v>193</v>
      </c>
    </row>
    <row r="33" spans="2:6" x14ac:dyDescent="0.2">
      <c r="C33" s="1"/>
      <c r="D33" s="22"/>
      <c r="E33" s="114"/>
      <c r="F33" s="31"/>
    </row>
    <row r="34" spans="2:6" x14ac:dyDescent="0.2">
      <c r="D34" s="22" t="s">
        <v>259</v>
      </c>
      <c r="E34" s="195">
        <f>$F$10*E32*12/1000</f>
        <v>226.76281992277515</v>
      </c>
      <c r="F34" s="31" t="s">
        <v>47</v>
      </c>
    </row>
    <row r="35" spans="2:6" x14ac:dyDescent="0.2">
      <c r="D35" s="22"/>
      <c r="E35" s="16"/>
      <c r="F35" s="31"/>
    </row>
    <row r="36" spans="2:6" x14ac:dyDescent="0.2">
      <c r="C36" s="11" t="s">
        <v>326</v>
      </c>
      <c r="D36" s="22" t="s">
        <v>258</v>
      </c>
      <c r="E36" s="117">
        <f>D16</f>
        <v>76.23855475125967</v>
      </c>
      <c r="F36" s="31" t="s">
        <v>25</v>
      </c>
    </row>
    <row r="37" spans="2:6" x14ac:dyDescent="0.2">
      <c r="C37" s="1"/>
      <c r="D37" s="22"/>
      <c r="E37" s="29"/>
      <c r="F37" s="31"/>
    </row>
    <row r="38" spans="2:6" x14ac:dyDescent="0.2">
      <c r="D38" s="22" t="s">
        <v>259</v>
      </c>
      <c r="E38" s="195">
        <f>$D$10*E36/1000</f>
        <v>76.23855475125967</v>
      </c>
      <c r="F38" s="31" t="s">
        <v>52</v>
      </c>
    </row>
    <row r="39" spans="2:6" x14ac:dyDescent="0.2">
      <c r="D39" s="22"/>
      <c r="E39" s="29"/>
      <c r="F39" s="31"/>
    </row>
    <row r="40" spans="2:6" x14ac:dyDescent="0.2">
      <c r="C40" s="11" t="s">
        <v>327</v>
      </c>
      <c r="D40" s="22" t="s">
        <v>258</v>
      </c>
      <c r="E40" s="117">
        <f>D18</f>
        <v>26.261656334317678</v>
      </c>
      <c r="F40" s="31" t="s">
        <v>52</v>
      </c>
    </row>
    <row r="41" spans="2:6" x14ac:dyDescent="0.2">
      <c r="C41" s="1"/>
      <c r="D41" s="22"/>
      <c r="E41" s="114"/>
      <c r="F41" s="31"/>
    </row>
    <row r="42" spans="2:6" x14ac:dyDescent="0.2">
      <c r="D42" s="22" t="s">
        <v>259</v>
      </c>
      <c r="E42" s="195">
        <f>$D$10*E40/1000</f>
        <v>26.261656334317678</v>
      </c>
      <c r="F42" s="31" t="s">
        <v>52</v>
      </c>
    </row>
    <row r="43" spans="2:6" x14ac:dyDescent="0.2">
      <c r="B43" s="2"/>
    </row>
    <row r="44" spans="2:6" x14ac:dyDescent="0.2">
      <c r="B44" s="2" t="s">
        <v>56</v>
      </c>
      <c r="D44" s="485" t="str">
        <f>D7</f>
        <v>Geladeiras</v>
      </c>
      <c r="E44" s="496"/>
      <c r="F44" s="486"/>
    </row>
    <row r="45" spans="2:6" x14ac:dyDescent="0.2">
      <c r="B45" s="133"/>
      <c r="D45" s="132"/>
      <c r="E45" s="132"/>
      <c r="F45" s="132"/>
    </row>
    <row r="46" spans="2:6" x14ac:dyDescent="0.2">
      <c r="C46" s="11" t="s">
        <v>130</v>
      </c>
      <c r="D46" s="195">
        <f>(E30-E34)</f>
        <v>402.58026729193773</v>
      </c>
      <c r="E46" s="7" t="s">
        <v>47</v>
      </c>
    </row>
    <row r="47" spans="2:6" x14ac:dyDescent="0.2">
      <c r="E47" s="7"/>
    </row>
    <row r="48" spans="2:6" x14ac:dyDescent="0.2">
      <c r="C48" s="11" t="s">
        <v>131</v>
      </c>
      <c r="D48" s="239">
        <f>SUM(46:46)</f>
        <v>402.58026729193773</v>
      </c>
      <c r="E48" s="7" t="s">
        <v>47</v>
      </c>
    </row>
    <row r="49" spans="2:15" x14ac:dyDescent="0.2">
      <c r="E49" s="7"/>
    </row>
    <row r="50" spans="2:15" x14ac:dyDescent="0.2">
      <c r="C50" s="11" t="s">
        <v>132</v>
      </c>
      <c r="D50" s="26">
        <f>E38-E42</f>
        <v>49.976898416941992</v>
      </c>
      <c r="E50" s="7" t="s">
        <v>52</v>
      </c>
    </row>
    <row r="51" spans="2:15" x14ac:dyDescent="0.2">
      <c r="D51" s="65"/>
      <c r="E51" s="7"/>
    </row>
    <row r="52" spans="2:15" x14ac:dyDescent="0.2">
      <c r="C52" s="11" t="s">
        <v>133</v>
      </c>
      <c r="D52" s="239">
        <f>SUM(50:50)</f>
        <v>49.976898416941992</v>
      </c>
      <c r="E52" s="7" t="s">
        <v>52</v>
      </c>
    </row>
    <row r="53" spans="2:15" x14ac:dyDescent="0.2">
      <c r="E53" s="7"/>
    </row>
    <row r="54" spans="2:15" x14ac:dyDescent="0.2">
      <c r="B54" s="384" t="s">
        <v>82</v>
      </c>
      <c r="C54" s="384"/>
      <c r="D54" s="384"/>
      <c r="E54" s="384"/>
    </row>
    <row r="55" spans="2:15" x14ac:dyDescent="0.2">
      <c r="E55" s="7"/>
    </row>
    <row r="56" spans="2:15" x14ac:dyDescent="0.2">
      <c r="C56" s="11" t="s">
        <v>165</v>
      </c>
      <c r="D56" s="87">
        <f>D46*CEE</f>
        <v>51367.527916532672</v>
      </c>
      <c r="E56" s="7" t="s">
        <v>57</v>
      </c>
      <c r="H56" s="168"/>
    </row>
    <row r="57" spans="2:15" x14ac:dyDescent="0.2">
      <c r="D57" s="90"/>
      <c r="E57" s="7"/>
    </row>
    <row r="58" spans="2:15" x14ac:dyDescent="0.2">
      <c r="C58" s="11" t="s">
        <v>164</v>
      </c>
      <c r="D58" s="88">
        <f>SUM(D56,H56,L56,P56,T56,X56,AB56,AF56,AJ56,AN56,AR56)</f>
        <v>51367.527916532672</v>
      </c>
      <c r="E58" s="7" t="s">
        <v>57</v>
      </c>
      <c r="H58" s="168"/>
    </row>
    <row r="59" spans="2:15" x14ac:dyDescent="0.2">
      <c r="D59" s="89"/>
      <c r="E59" s="7"/>
      <c r="M59" s="168"/>
      <c r="N59" s="168"/>
      <c r="O59" s="168"/>
    </row>
    <row r="60" spans="2:15" x14ac:dyDescent="0.2">
      <c r="C60" s="11" t="s">
        <v>168</v>
      </c>
      <c r="D60" s="87">
        <f>D50*CED</f>
        <v>48213.46531128895</v>
      </c>
      <c r="E60" s="7" t="s">
        <v>57</v>
      </c>
      <c r="H60" s="168"/>
    </row>
    <row r="61" spans="2:15" x14ac:dyDescent="0.2">
      <c r="D61" s="90"/>
      <c r="E61" s="7"/>
    </row>
    <row r="62" spans="2:15" x14ac:dyDescent="0.2">
      <c r="C62" s="11" t="s">
        <v>166</v>
      </c>
      <c r="D62" s="88">
        <f>SUM(D60,H60,L60,P60,T60,X60,AB60,AF60,AJ60,AN60,AR60)</f>
        <v>48213.46531128895</v>
      </c>
      <c r="E62" s="7" t="s">
        <v>57</v>
      </c>
      <c r="H62" s="168"/>
    </row>
    <row r="63" spans="2:15" x14ac:dyDescent="0.2">
      <c r="D63" s="89"/>
      <c r="E63" s="7"/>
    </row>
    <row r="64" spans="2:15" x14ac:dyDescent="0.2">
      <c r="C64" s="11" t="s">
        <v>167</v>
      </c>
      <c r="D64" s="88">
        <f>SUM(D56,D60)</f>
        <v>99580.993227821629</v>
      </c>
      <c r="E64" s="7" t="s">
        <v>57</v>
      </c>
      <c r="H64" s="168"/>
    </row>
    <row r="65" spans="2:46" x14ac:dyDescent="0.2">
      <c r="D65" s="89"/>
      <c r="E65" s="7"/>
      <c r="G65" s="7"/>
    </row>
    <row r="66" spans="2:46" x14ac:dyDescent="0.2">
      <c r="C66" s="11" t="s">
        <v>169</v>
      </c>
      <c r="D66" s="88">
        <f>SUM(D64,H64,L64,P64,T64,X64,AB64,AF64,AJ64,AN64,AR64)</f>
        <v>99580.993227821629</v>
      </c>
      <c r="E66" s="7" t="s">
        <v>57</v>
      </c>
      <c r="G66" s="7"/>
      <c r="H66" s="168"/>
    </row>
    <row r="67" spans="2:46" x14ac:dyDescent="0.2">
      <c r="E67" s="7"/>
      <c r="G67" s="7"/>
    </row>
    <row r="68" spans="2:46" x14ac:dyDescent="0.2">
      <c r="B68" s="384" t="s">
        <v>83</v>
      </c>
      <c r="C68" s="384"/>
      <c r="D68" s="384"/>
      <c r="E68" s="384"/>
      <c r="H68" s="7"/>
      <c r="J68" s="7"/>
      <c r="K68" s="15"/>
      <c r="L68" s="7"/>
      <c r="N68" s="7"/>
      <c r="O68" s="15"/>
      <c r="P68" s="7"/>
      <c r="R68" s="7"/>
      <c r="S68" s="15"/>
      <c r="T68" s="7"/>
      <c r="V68" s="7"/>
      <c r="W68" s="15"/>
      <c r="X68" s="7"/>
      <c r="Z68" s="7"/>
      <c r="AA68" s="15"/>
      <c r="AB68" s="7"/>
      <c r="AD68" s="7"/>
      <c r="AE68" s="15"/>
      <c r="AF68" s="7"/>
      <c r="AH68" s="7"/>
      <c r="AI68" s="15"/>
      <c r="AJ68" s="7"/>
      <c r="AL68" s="7"/>
      <c r="AM68" s="15"/>
      <c r="AN68" s="7"/>
      <c r="AP68" s="7"/>
      <c r="AQ68" s="15"/>
      <c r="AR68" s="7"/>
      <c r="AT68" s="7"/>
    </row>
    <row r="69" spans="2:46" x14ac:dyDescent="0.2">
      <c r="E69" s="7"/>
    </row>
    <row r="70" spans="2:46" x14ac:dyDescent="0.2">
      <c r="C70" s="11" t="s">
        <v>46</v>
      </c>
      <c r="D70" s="87">
        <f>D46*CEEC</f>
        <v>134636.76379610109</v>
      </c>
      <c r="E70" s="7" t="s">
        <v>57</v>
      </c>
    </row>
    <row r="71" spans="2:46" x14ac:dyDescent="0.2">
      <c r="E71" s="7"/>
    </row>
    <row r="72" spans="2:46" x14ac:dyDescent="0.2">
      <c r="C72" s="11" t="s">
        <v>51</v>
      </c>
      <c r="D72" s="87">
        <f>D50*CEDC</f>
        <v>0</v>
      </c>
      <c r="E72" s="7" t="s">
        <v>57</v>
      </c>
    </row>
    <row r="73" spans="2:46" x14ac:dyDescent="0.2">
      <c r="E73" s="7"/>
    </row>
    <row r="74" spans="2:46" x14ac:dyDescent="0.2">
      <c r="C74" s="11" t="s">
        <v>221</v>
      </c>
      <c r="D74" s="88">
        <f>SUM(D70:D72)</f>
        <v>134636.76379610109</v>
      </c>
      <c r="E74" s="7" t="s">
        <v>57</v>
      </c>
    </row>
    <row r="75" spans="2:46" x14ac:dyDescent="0.2">
      <c r="D75" s="36"/>
      <c r="E75" s="7"/>
    </row>
    <row r="76" spans="2:46" x14ac:dyDescent="0.2">
      <c r="C76" s="11" t="s">
        <v>63</v>
      </c>
      <c r="D76" s="88">
        <f>SUM(D74,,H74,L74,P74,T74,X74,AB74,AF74,AJ74,AN74,AR74)</f>
        <v>134636.76379610109</v>
      </c>
      <c r="E76" s="7" t="s">
        <v>57</v>
      </c>
    </row>
    <row r="77" spans="2:46" x14ac:dyDescent="0.2">
      <c r="G77" s="7"/>
    </row>
    <row r="78" spans="2:46" x14ac:dyDescent="0.2">
      <c r="B78" s="497" t="s">
        <v>65</v>
      </c>
      <c r="C78" s="497"/>
      <c r="D78" s="497"/>
      <c r="E78" s="497"/>
      <c r="F78" s="497"/>
    </row>
    <row r="80" spans="2:46" x14ac:dyDescent="0.2">
      <c r="C80" s="11" t="s">
        <v>220</v>
      </c>
      <c r="D80" s="87">
        <f>SUMIFS(Custos!Z:Z,Custos!D:D,"Refrigeração",Custos!F:F,1)</f>
        <v>163414.91572391076</v>
      </c>
      <c r="E80" s="7" t="s">
        <v>62</v>
      </c>
      <c r="H80" s="33"/>
    </row>
    <row r="81" spans="2:8" x14ac:dyDescent="0.2">
      <c r="D81" s="90"/>
      <c r="E81" s="7"/>
      <c r="H81" s="33"/>
    </row>
    <row r="82" spans="2:8" x14ac:dyDescent="0.2">
      <c r="C82" s="11" t="s">
        <v>68</v>
      </c>
      <c r="D82" s="88">
        <f>SUM(80:80)</f>
        <v>163414.91572391076</v>
      </c>
      <c r="E82" s="7" t="s">
        <v>62</v>
      </c>
      <c r="H82" s="33"/>
    </row>
    <row r="83" spans="2:8" x14ac:dyDescent="0.2">
      <c r="E83" s="7"/>
    </row>
    <row r="84" spans="2:8" x14ac:dyDescent="0.2">
      <c r="B84" s="2" t="s">
        <v>66</v>
      </c>
      <c r="E84" s="7"/>
    </row>
    <row r="85" spans="2:8" x14ac:dyDescent="0.2">
      <c r="E85" s="7"/>
    </row>
    <row r="86" spans="2:8" x14ac:dyDescent="0.2">
      <c r="C86" s="11" t="s">
        <v>220</v>
      </c>
      <c r="D86" s="87">
        <f>SUMIFS(Custos!AL:AL,Custos!D:D,"Refrigeração",Custos!F:F,1)</f>
        <v>144442.03913534069</v>
      </c>
      <c r="E86" s="7" t="s">
        <v>62</v>
      </c>
      <c r="H86" s="33"/>
    </row>
    <row r="87" spans="2:8" x14ac:dyDescent="0.2">
      <c r="D87" s="90"/>
      <c r="E87" s="7"/>
      <c r="H87" s="33"/>
    </row>
    <row r="88" spans="2:8" x14ac:dyDescent="0.2">
      <c r="C88" s="11" t="s">
        <v>68</v>
      </c>
      <c r="D88" s="88">
        <f>SUM(D86,H86,L86,P86,T86,X86,AB86,AF86,AJ86,AN86,AR86)</f>
        <v>144442.03913534069</v>
      </c>
      <c r="E88" s="350" t="s">
        <v>62</v>
      </c>
      <c r="H88" s="33"/>
    </row>
    <row r="90" spans="2:8" x14ac:dyDescent="0.2">
      <c r="B90" s="98" t="s">
        <v>189</v>
      </c>
      <c r="D90" s="1"/>
      <c r="H90" s="33"/>
    </row>
    <row r="91" spans="2:8" s="15" customFormat="1" ht="13.5" thickBot="1" x14ac:dyDescent="0.25">
      <c r="B91" s="34"/>
      <c r="C91" s="20"/>
      <c r="D91" s="20"/>
      <c r="E91" s="21"/>
      <c r="F91" s="20"/>
      <c r="G91" s="20"/>
      <c r="H91" s="35"/>
    </row>
    <row r="92" spans="2:8" s="15" customFormat="1" ht="13.5" thickBot="1" x14ac:dyDescent="0.25">
      <c r="B92" s="34"/>
      <c r="C92" s="20" t="s">
        <v>154</v>
      </c>
      <c r="D92" s="32">
        <f>D80/D$64</f>
        <v>1.6410251638086168</v>
      </c>
      <c r="E92" s="21"/>
      <c r="F92" s="20"/>
      <c r="G92" s="20"/>
      <c r="H92" s="35"/>
    </row>
    <row r="93" spans="2:8" s="15" customFormat="1" ht="13.5" thickBot="1" x14ac:dyDescent="0.25">
      <c r="B93" s="34"/>
      <c r="C93" s="20"/>
      <c r="D93" s="20"/>
      <c r="E93" s="21"/>
      <c r="F93" s="20"/>
      <c r="G93" s="20"/>
      <c r="H93" s="35"/>
    </row>
    <row r="94" spans="2:8" s="15" customFormat="1" ht="13.5" thickBot="1" x14ac:dyDescent="0.25">
      <c r="B94" s="34"/>
      <c r="C94" s="20" t="s">
        <v>58</v>
      </c>
      <c r="D94" s="32">
        <f>D82/D$66</f>
        <v>1.6410251638086168</v>
      </c>
      <c r="E94" s="21"/>
      <c r="F94" s="20"/>
      <c r="G94" s="20"/>
      <c r="H94" s="35"/>
    </row>
    <row r="96" spans="2:8" x14ac:dyDescent="0.2">
      <c r="B96" s="98" t="s">
        <v>190</v>
      </c>
      <c r="D96" s="1"/>
      <c r="H96" s="33"/>
    </row>
    <row r="97" spans="2:8" s="15" customFormat="1" ht="13.5" thickBot="1" x14ac:dyDescent="0.25">
      <c r="B97" s="34"/>
      <c r="C97" s="20"/>
      <c r="D97" s="20"/>
      <c r="E97" s="21"/>
      <c r="F97" s="20"/>
      <c r="G97" s="20"/>
      <c r="H97" s="35"/>
    </row>
    <row r="98" spans="2:8" s="15" customFormat="1" ht="13.5" thickBot="1" x14ac:dyDescent="0.25">
      <c r="B98" s="34"/>
      <c r="C98" s="20" t="s">
        <v>154</v>
      </c>
      <c r="D98" s="32">
        <f>D86/D$64</f>
        <v>1.4504980765243609</v>
      </c>
      <c r="E98" s="21"/>
      <c r="F98" s="20"/>
      <c r="G98" s="20"/>
      <c r="H98" s="35"/>
    </row>
    <row r="99" spans="2:8" s="15" customFormat="1" ht="13.5" thickBot="1" x14ac:dyDescent="0.25">
      <c r="B99" s="34"/>
      <c r="C99" s="20"/>
      <c r="D99" s="20"/>
      <c r="E99" s="21"/>
      <c r="F99" s="20"/>
      <c r="G99" s="20"/>
      <c r="H99" s="35"/>
    </row>
    <row r="100" spans="2:8" s="15" customFormat="1" ht="13.5" thickBot="1" x14ac:dyDescent="0.25">
      <c r="B100" s="34"/>
      <c r="C100" s="20" t="s">
        <v>58</v>
      </c>
      <c r="D100" s="32">
        <f>D88/D$66</f>
        <v>1.4504980765243609</v>
      </c>
      <c r="E100" s="21"/>
      <c r="F100" s="20"/>
      <c r="G100" s="20"/>
      <c r="H100" s="35"/>
    </row>
    <row r="102" spans="2:8" x14ac:dyDescent="0.2">
      <c r="B102" s="2" t="s">
        <v>84</v>
      </c>
    </row>
    <row r="103" spans="2:8" ht="13.5" thickBot="1" x14ac:dyDescent="0.25"/>
    <row r="104" spans="2:8" ht="13.5" thickBot="1" x14ac:dyDescent="0.25">
      <c r="C104" s="11" t="s">
        <v>154</v>
      </c>
      <c r="D104" s="32">
        <f>D80/D$74</f>
        <v>1.2137466106314942</v>
      </c>
    </row>
    <row r="105" spans="2:8" ht="13.5" thickBot="1" x14ac:dyDescent="0.25"/>
    <row r="106" spans="2:8" ht="13.5" thickBot="1" x14ac:dyDescent="0.25">
      <c r="C106" s="11" t="s">
        <v>58</v>
      </c>
      <c r="D106" s="32">
        <f>D82/D$76</f>
        <v>1.2137466106314942</v>
      </c>
    </row>
    <row r="108" spans="2:8" x14ac:dyDescent="0.2">
      <c r="B108" s="2" t="s">
        <v>150</v>
      </c>
    </row>
    <row r="109" spans="2:8" ht="13.5" thickBot="1" x14ac:dyDescent="0.25"/>
    <row r="110" spans="2:8" ht="13.5" thickBot="1" x14ac:dyDescent="0.25">
      <c r="C110" s="11" t="s">
        <v>154</v>
      </c>
      <c r="D110" s="32">
        <f>D86/D$74</f>
        <v>1.0728276219865851</v>
      </c>
    </row>
    <row r="111" spans="2:8" ht="13.5" thickBot="1" x14ac:dyDescent="0.25"/>
    <row r="112" spans="2:8" ht="13.5" thickBot="1" x14ac:dyDescent="0.25">
      <c r="C112" s="11" t="s">
        <v>58</v>
      </c>
      <c r="D112" s="32">
        <f>D88/D$76</f>
        <v>1.0728276219865851</v>
      </c>
    </row>
    <row r="114" spans="2:8" x14ac:dyDescent="0.2">
      <c r="B114" s="2" t="s">
        <v>134</v>
      </c>
      <c r="D114" s="70" t="s">
        <v>61</v>
      </c>
      <c r="E114" s="115" t="s">
        <v>46</v>
      </c>
      <c r="F114" s="63" t="s">
        <v>48</v>
      </c>
      <c r="G114" s="63" t="s">
        <v>135</v>
      </c>
    </row>
    <row r="115" spans="2:8" x14ac:dyDescent="0.2">
      <c r="C115" s="11" t="s">
        <v>191</v>
      </c>
      <c r="D115" s="63"/>
      <c r="E115" s="115" t="s">
        <v>139</v>
      </c>
      <c r="F115" s="63" t="s">
        <v>140</v>
      </c>
      <c r="G115" s="201">
        <v>1</v>
      </c>
    </row>
    <row r="116" spans="2:8" x14ac:dyDescent="0.2">
      <c r="D116" s="66" t="s">
        <v>136</v>
      </c>
      <c r="E116" s="102">
        <f>Exante!H36</f>
        <v>396</v>
      </c>
      <c r="F116" s="67">
        <f>Exante!H34</f>
        <v>45.205479452054789</v>
      </c>
      <c r="G116" s="440">
        <f>RCB!I7/Exante!I38</f>
        <v>1.534359651444025</v>
      </c>
    </row>
    <row r="117" spans="2:8" x14ac:dyDescent="0.2">
      <c r="D117" s="66" t="s">
        <v>137</v>
      </c>
      <c r="E117" s="102">
        <f>D48</f>
        <v>402.58026729193773</v>
      </c>
      <c r="F117" s="67">
        <f>D52</f>
        <v>49.976898416941992</v>
      </c>
      <c r="G117" s="69">
        <f>D100</f>
        <v>1.4504980765243609</v>
      </c>
    </row>
    <row r="118" spans="2:8" x14ac:dyDescent="0.2">
      <c r="D118" s="63" t="s">
        <v>138</v>
      </c>
      <c r="E118" s="102">
        <f>E116-E117</f>
        <v>-6.5802672919377301</v>
      </c>
      <c r="F118" s="67">
        <f>F116-F117</f>
        <v>-4.7714189648872036</v>
      </c>
      <c r="G118" s="69">
        <f>G116-G117</f>
        <v>8.3861574919664061E-2</v>
      </c>
    </row>
    <row r="119" spans="2:8" x14ac:dyDescent="0.2">
      <c r="E119" s="68">
        <f>E118/E116</f>
        <v>-1.6616836595802348E-2</v>
      </c>
      <c r="F119" s="68">
        <f>F118/F116</f>
        <v>-0.10554957104144422</v>
      </c>
      <c r="G119" s="68">
        <f>G118/G116</f>
        <v>5.4655748305646464E-2</v>
      </c>
    </row>
    <row r="121" spans="2:8" x14ac:dyDescent="0.2">
      <c r="C121" s="11" t="s">
        <v>159</v>
      </c>
      <c r="D121" s="92">
        <f>IF(G117&gt;0.8,D66*0.8,D88)</f>
        <v>79664.794582257309</v>
      </c>
      <c r="E121" s="7" t="s">
        <v>57</v>
      </c>
    </row>
    <row r="122" spans="2:8" x14ac:dyDescent="0.2">
      <c r="E122" s="7"/>
    </row>
    <row r="123" spans="2:8" x14ac:dyDescent="0.2">
      <c r="D123" s="88">
        <f>IF(G117&gt;0.8,D121/D88*RCB!J5,RCB!J5)</f>
        <v>452293.45166921098</v>
      </c>
      <c r="E123" s="7" t="s">
        <v>62</v>
      </c>
      <c r="H123" s="306" t="s">
        <v>331</v>
      </c>
    </row>
    <row r="124" spans="2:8" x14ac:dyDescent="0.2">
      <c r="E124" s="7"/>
    </row>
    <row r="125" spans="2:8" x14ac:dyDescent="0.2">
      <c r="C125" s="11" t="s">
        <v>172</v>
      </c>
      <c r="D125" s="88">
        <f>MAX(0,RCB!J5-Relatório!D123)</f>
        <v>367770.02541923214</v>
      </c>
      <c r="E125" s="7" t="s">
        <v>62</v>
      </c>
    </row>
    <row r="126" spans="2:8" x14ac:dyDescent="0.2">
      <c r="E126" s="7"/>
    </row>
    <row r="127" spans="2:8" x14ac:dyDescent="0.2">
      <c r="B127" s="91" t="s">
        <v>170</v>
      </c>
      <c r="E127" s="7"/>
    </row>
    <row r="128" spans="2:8" x14ac:dyDescent="0.2">
      <c r="E128" s="7"/>
    </row>
    <row r="129" spans="2:5" x14ac:dyDescent="0.2">
      <c r="C129" s="11" t="s">
        <v>161</v>
      </c>
      <c r="D129" s="23">
        <f>D88*($D$58/$D$66)/$D$48</f>
        <v>185.07737833238355</v>
      </c>
      <c r="E129" s="7" t="s">
        <v>55</v>
      </c>
    </row>
    <row r="130" spans="2:5" x14ac:dyDescent="0.2">
      <c r="E130" s="7"/>
    </row>
    <row r="131" spans="2:5" x14ac:dyDescent="0.2">
      <c r="C131" s="11" t="s">
        <v>162</v>
      </c>
      <c r="D131" s="92">
        <f>D88*($D$62/$D$66)/$D$52</f>
        <v>1399.3173028298891</v>
      </c>
      <c r="E131" s="7" t="s">
        <v>163</v>
      </c>
    </row>
    <row r="132" spans="2:5" x14ac:dyDescent="0.2">
      <c r="E132" s="7"/>
    </row>
    <row r="133" spans="2:5" x14ac:dyDescent="0.2">
      <c r="B133" s="91" t="s">
        <v>171</v>
      </c>
      <c r="E133" s="7"/>
    </row>
    <row r="134" spans="2:5" x14ac:dyDescent="0.2">
      <c r="E134" s="7"/>
    </row>
    <row r="135" spans="2:5" x14ac:dyDescent="0.2">
      <c r="C135" s="11" t="s">
        <v>161</v>
      </c>
      <c r="D135" s="23">
        <f>D82*($D$58/$D$66)/$D$48</f>
        <v>209.38782340403068</v>
      </c>
      <c r="E135" s="7" t="s">
        <v>55</v>
      </c>
    </row>
    <row r="136" spans="2:5" x14ac:dyDescent="0.2">
      <c r="E136" s="7"/>
    </row>
    <row r="137" spans="2:5" x14ac:dyDescent="0.2">
      <c r="C137" s="11" t="s">
        <v>162</v>
      </c>
      <c r="D137" s="92">
        <f>D82*($D$62/$D$66)/$D$52</f>
        <v>1583.1216485298692</v>
      </c>
      <c r="E137" s="7" t="s">
        <v>163</v>
      </c>
    </row>
    <row r="138" spans="2:5" x14ac:dyDescent="0.2">
      <c r="E138" s="7"/>
    </row>
    <row r="139" spans="2:5" x14ac:dyDescent="0.2">
      <c r="B139" s="122" t="s">
        <v>219</v>
      </c>
      <c r="E139" s="7"/>
    </row>
    <row r="140" spans="2:5" x14ac:dyDescent="0.2">
      <c r="E140" s="7"/>
    </row>
    <row r="141" spans="2:5" x14ac:dyDescent="0.2">
      <c r="C141" s="11" t="s">
        <v>492</v>
      </c>
      <c r="D141" s="441">
        <f>NPER(Preço!H61,-SUMIF(Custos!D:D,"Refrigeração",Custos!Y:Y),SUMIF(Custos!D:D,"Refrigeração",Custos!X:X),0,0)</f>
        <v>9.9999999999999911</v>
      </c>
      <c r="E141" s="121" t="s">
        <v>160</v>
      </c>
    </row>
  </sheetData>
  <mergeCells count="3">
    <mergeCell ref="D7:F7"/>
    <mergeCell ref="B78:F78"/>
    <mergeCell ref="D44:F44"/>
  </mergeCells>
  <conditionalFormatting sqref="D100 D98 D92 D94">
    <cfRule type="cellIs" dxfId="58" priority="53" operator="lessThan">
      <formula>0.8</formula>
    </cfRule>
    <cfRule type="cellIs" dxfId="57" priority="54" operator="greaterThan">
      <formula>0.8</formula>
    </cfRule>
  </conditionalFormatting>
  <conditionalFormatting sqref="D104 D106 D110 D112">
    <cfRule type="cellIs" dxfId="56" priority="35" operator="lessThan">
      <formula>1</formula>
    </cfRule>
    <cfRule type="cellIs" dxfId="55" priority="36" operator="greaterThan">
      <formula>1</formula>
    </cfRule>
  </conditionalFormatting>
  <conditionalFormatting sqref="F21:F42">
    <cfRule type="cellIs" dxfId="54" priority="9" operator="equal">
      <formula>"NÃO"</formula>
    </cfRule>
    <cfRule type="cellIs" dxfId="53" priority="10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08"/>
  <sheetViews>
    <sheetView showGridLines="0" topLeftCell="A58" workbookViewId="0">
      <selection activeCell="B66" sqref="B66:E82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3.5703125" style="7" customWidth="1"/>
    <col min="5" max="5" width="10.42578125" style="1" customWidth="1"/>
    <col min="6" max="6" width="12" style="7" customWidth="1"/>
    <col min="7" max="7" width="10.7109375" style="15" customWidth="1"/>
    <col min="8" max="8" width="18.140625" style="31" bestFit="1" customWidth="1"/>
    <col min="9" max="9" width="9.140625" style="134"/>
    <col min="10" max="10" width="10.5703125" style="31" customWidth="1"/>
    <col min="11" max="11" width="9.140625" style="1"/>
    <col min="12" max="12" width="12" style="1" bestFit="1" customWidth="1"/>
    <col min="13" max="16384" width="9.140625" style="1"/>
  </cols>
  <sheetData>
    <row r="2" spans="2:10" ht="18" x14ac:dyDescent="0.2">
      <c r="D2" s="211" t="s">
        <v>353</v>
      </c>
    </row>
    <row r="3" spans="2:10" ht="18" x14ac:dyDescent="0.2">
      <c r="D3" s="215"/>
      <c r="H3" s="240"/>
    </row>
    <row r="4" spans="2:10" ht="44.25" customHeight="1" x14ac:dyDescent="0.2">
      <c r="D4" s="147" t="s">
        <v>69</v>
      </c>
    </row>
    <row r="5" spans="2:10" x14ac:dyDescent="0.2">
      <c r="C5" s="12"/>
      <c r="D5" s="8"/>
    </row>
    <row r="6" spans="2:10" x14ac:dyDescent="0.2">
      <c r="B6" s="17" t="s">
        <v>53</v>
      </c>
      <c r="C6" s="1"/>
      <c r="D6" s="485" t="str">
        <f>Sistemas!C10</f>
        <v>Geladeiras</v>
      </c>
      <c r="E6" s="486"/>
      <c r="F6" s="350"/>
      <c r="H6" s="498"/>
      <c r="I6" s="498"/>
      <c r="J6" s="498"/>
    </row>
    <row r="7" spans="2:10" x14ac:dyDescent="0.2">
      <c r="C7" s="12"/>
      <c r="D7" s="8"/>
    </row>
    <row r="8" spans="2:10" s="172" customFormat="1" x14ac:dyDescent="0.2">
      <c r="C8" s="200" t="s">
        <v>12</v>
      </c>
      <c r="D8" s="198">
        <f>AmLB!D10</f>
        <v>1000</v>
      </c>
      <c r="F8" s="64"/>
      <c r="G8" s="197"/>
      <c r="H8" s="182"/>
      <c r="I8" s="241"/>
      <c r="J8" s="182"/>
    </row>
    <row r="9" spans="2:10" x14ac:dyDescent="0.2">
      <c r="C9" s="12"/>
      <c r="D9" s="8"/>
    </row>
    <row r="10" spans="2:10" x14ac:dyDescent="0.2">
      <c r="B10" s="17" t="s">
        <v>328</v>
      </c>
      <c r="C10" s="12"/>
      <c r="D10" s="485" t="str">
        <f>$D$6</f>
        <v>Geladeiras</v>
      </c>
      <c r="E10" s="486"/>
      <c r="F10" s="350"/>
      <c r="H10" s="498"/>
      <c r="I10" s="498"/>
      <c r="J10" s="498"/>
    </row>
    <row r="11" spans="2:10" x14ac:dyDescent="0.2">
      <c r="C11" s="12"/>
      <c r="D11" s="8"/>
      <c r="F11" s="348"/>
      <c r="G11" s="348"/>
    </row>
    <row r="12" spans="2:10" x14ac:dyDescent="0.2">
      <c r="C12" s="1" t="s">
        <v>70</v>
      </c>
      <c r="D12" s="24">
        <f>LinhaBase!E14</f>
        <v>52.445257267892742</v>
      </c>
      <c r="E12" s="174" t="s">
        <v>193</v>
      </c>
      <c r="F12" s="30"/>
      <c r="G12" s="30"/>
      <c r="H12" s="30"/>
    </row>
    <row r="13" spans="2:10" x14ac:dyDescent="0.2">
      <c r="C13" s="1"/>
      <c r="D13" s="29"/>
      <c r="E13" s="174"/>
      <c r="F13" s="30"/>
      <c r="G13" s="30"/>
      <c r="H13" s="30"/>
    </row>
    <row r="14" spans="2:10" x14ac:dyDescent="0.2">
      <c r="C14" s="1" t="s">
        <v>218</v>
      </c>
      <c r="D14" s="13" t="str">
        <f>LinhaBase!G45</f>
        <v>NÃO</v>
      </c>
      <c r="E14" s="174"/>
      <c r="F14" s="348"/>
      <c r="G14" s="348"/>
    </row>
    <row r="15" spans="2:10" x14ac:dyDescent="0.2">
      <c r="C15" s="12"/>
      <c r="D15" s="8"/>
      <c r="E15" s="174"/>
      <c r="F15" s="348"/>
      <c r="G15" s="348"/>
    </row>
    <row r="16" spans="2:10" x14ac:dyDescent="0.2">
      <c r="C16" s="1" t="s">
        <v>307</v>
      </c>
      <c r="D16" s="23">
        <f>LinhaBase!E74</f>
        <v>0.52445257267892742</v>
      </c>
      <c r="E16" s="174" t="str">
        <f>E12</f>
        <v>kWh/mês</v>
      </c>
      <c r="F16" s="30"/>
      <c r="G16" s="30"/>
      <c r="H16" s="30"/>
    </row>
    <row r="17" spans="3:8" x14ac:dyDescent="0.2">
      <c r="C17" s="12"/>
      <c r="D17" s="8"/>
      <c r="E17" s="174"/>
      <c r="F17" s="348"/>
      <c r="G17" s="348"/>
    </row>
    <row r="18" spans="3:8" x14ac:dyDescent="0.2">
      <c r="C18" s="1" t="s">
        <v>71</v>
      </c>
      <c r="D18" s="355">
        <f>LinhaBase!E78</f>
        <v>5.0071654831545893E-3</v>
      </c>
      <c r="E18" s="174"/>
      <c r="F18" s="236"/>
      <c r="G18" s="236"/>
      <c r="H18" s="236"/>
    </row>
    <row r="19" spans="3:8" x14ac:dyDescent="0.2">
      <c r="C19" s="12"/>
      <c r="D19" s="8"/>
      <c r="E19" s="174"/>
      <c r="F19" s="348"/>
      <c r="G19" s="348"/>
    </row>
    <row r="20" spans="3:8" x14ac:dyDescent="0.2">
      <c r="C20" s="12" t="s">
        <v>308</v>
      </c>
      <c r="D20" s="24">
        <f>LinhaBase!E20</f>
        <v>2.472889173369297</v>
      </c>
      <c r="E20" s="174" t="str">
        <f>E16</f>
        <v>kWh/mês</v>
      </c>
      <c r="F20" s="30"/>
      <c r="G20" s="30"/>
      <c r="H20" s="30"/>
    </row>
    <row r="21" spans="3:8" x14ac:dyDescent="0.2">
      <c r="C21" s="12"/>
      <c r="D21" s="8"/>
      <c r="E21" s="174"/>
      <c r="F21" s="348"/>
      <c r="G21" s="348"/>
    </row>
    <row r="22" spans="3:8" x14ac:dyDescent="0.2">
      <c r="C22" s="12" t="s">
        <v>74</v>
      </c>
      <c r="D22" s="357">
        <f>LinhaBase!E24</f>
        <v>9.4168681186191663E-2</v>
      </c>
      <c r="E22" s="174"/>
      <c r="F22" s="236"/>
      <c r="G22" s="236"/>
      <c r="H22" s="236"/>
    </row>
    <row r="23" spans="3:8" x14ac:dyDescent="0.2">
      <c r="C23" s="12"/>
      <c r="D23" s="8"/>
      <c r="E23" s="174"/>
      <c r="F23" s="348"/>
      <c r="G23" s="348"/>
    </row>
    <row r="24" spans="3:8" x14ac:dyDescent="0.2">
      <c r="C24" s="12" t="s">
        <v>309</v>
      </c>
      <c r="D24" s="24">
        <f>IF(D14="sim",LinhaBase!E34,0)</f>
        <v>0</v>
      </c>
      <c r="E24" s="174" t="str">
        <f>E12</f>
        <v>kWh/mês</v>
      </c>
      <c r="F24" s="30"/>
      <c r="G24" s="30"/>
      <c r="H24" s="30"/>
    </row>
    <row r="25" spans="3:8" x14ac:dyDescent="0.2">
      <c r="C25" s="12"/>
      <c r="D25" s="8"/>
      <c r="E25" s="174"/>
      <c r="F25" s="348"/>
      <c r="G25" s="348"/>
    </row>
    <row r="26" spans="3:8" x14ac:dyDescent="0.2">
      <c r="C26" s="12" t="s">
        <v>75</v>
      </c>
      <c r="D26" s="357">
        <f>IF(D14="sim",LinhaBase!E42,0)</f>
        <v>0</v>
      </c>
      <c r="E26" s="174"/>
      <c r="F26" s="236"/>
      <c r="G26" s="236"/>
      <c r="H26" s="236"/>
    </row>
    <row r="27" spans="3:8" x14ac:dyDescent="0.2">
      <c r="C27" s="12"/>
      <c r="D27" s="8"/>
      <c r="E27" s="174"/>
      <c r="F27" s="348"/>
      <c r="G27" s="348"/>
    </row>
    <row r="28" spans="3:8" x14ac:dyDescent="0.2">
      <c r="C28" s="12" t="s">
        <v>310</v>
      </c>
      <c r="D28" s="24">
        <f>SQRT(D16^2+D20^2+D24^2)</f>
        <v>2.5278906947802611</v>
      </c>
      <c r="E28" s="174" t="str">
        <f>E12</f>
        <v>kWh/mês</v>
      </c>
      <c r="F28" s="30"/>
      <c r="G28" s="30"/>
      <c r="H28" s="30"/>
    </row>
    <row r="29" spans="3:8" x14ac:dyDescent="0.2">
      <c r="C29" s="12"/>
      <c r="D29" s="8"/>
      <c r="E29" s="174"/>
      <c r="F29" s="348"/>
      <c r="G29" s="348"/>
    </row>
    <row r="30" spans="3:8" x14ac:dyDescent="0.2">
      <c r="C30" s="12" t="s">
        <v>76</v>
      </c>
      <c r="D30" s="24">
        <f>D28*TINV(1-AmLB!$D$16,LinhaBase!$E$10-1)</f>
        <v>5.0485463348170629</v>
      </c>
      <c r="E30" s="174" t="str">
        <f>E12</f>
        <v>kWh/mês</v>
      </c>
      <c r="F30" s="30"/>
      <c r="G30" s="30"/>
      <c r="H30" s="30"/>
    </row>
    <row r="31" spans="3:8" x14ac:dyDescent="0.2">
      <c r="C31" s="12"/>
      <c r="D31" s="29"/>
      <c r="E31" s="174"/>
      <c r="F31" s="30"/>
      <c r="G31" s="30"/>
      <c r="H31" s="30"/>
    </row>
    <row r="32" spans="3:8" x14ac:dyDescent="0.2">
      <c r="C32" s="12"/>
      <c r="D32" s="355">
        <f>D30/D12</f>
        <v>9.6263162730404014E-2</v>
      </c>
      <c r="F32" s="236"/>
      <c r="G32" s="236"/>
      <c r="H32" s="236"/>
    </row>
    <row r="33" spans="2:10" x14ac:dyDescent="0.2">
      <c r="C33" s="12"/>
      <c r="D33" s="8"/>
      <c r="F33" s="174"/>
    </row>
    <row r="34" spans="2:10" x14ac:dyDescent="0.2">
      <c r="B34" s="175" t="s">
        <v>329</v>
      </c>
      <c r="D34" s="485" t="str">
        <f>$D$6</f>
        <v>Geladeiras</v>
      </c>
      <c r="E34" s="486"/>
      <c r="F34" s="350"/>
      <c r="H34" s="498"/>
      <c r="I34" s="498"/>
      <c r="J34" s="498"/>
    </row>
    <row r="35" spans="2:10" x14ac:dyDescent="0.2">
      <c r="C35" s="12"/>
      <c r="D35" s="8"/>
      <c r="F35" s="229"/>
    </row>
    <row r="36" spans="2:10" x14ac:dyDescent="0.2">
      <c r="C36" s="1" t="s">
        <v>70</v>
      </c>
      <c r="D36" s="24">
        <f>Determ!E15</f>
        <v>18.896901660231261</v>
      </c>
      <c r="E36" s="174" t="str">
        <f>E12</f>
        <v>kWh/mês</v>
      </c>
      <c r="F36" s="30"/>
      <c r="G36" s="30"/>
      <c r="H36" s="30"/>
    </row>
    <row r="37" spans="2:10" x14ac:dyDescent="0.2">
      <c r="C37" s="12"/>
      <c r="D37" s="8"/>
      <c r="E37" s="174"/>
      <c r="F37" s="348"/>
      <c r="G37" s="348"/>
    </row>
    <row r="38" spans="2:10" x14ac:dyDescent="0.2">
      <c r="C38" s="1" t="s">
        <v>218</v>
      </c>
      <c r="D38" s="13" t="str">
        <f>Determ!G44</f>
        <v>NÃO</v>
      </c>
      <c r="E38" s="174"/>
      <c r="F38" s="348"/>
      <c r="G38" s="348"/>
    </row>
    <row r="39" spans="2:10" x14ac:dyDescent="0.2">
      <c r="C39" s="12"/>
      <c r="D39" s="8"/>
      <c r="E39" s="174"/>
      <c r="F39" s="348"/>
      <c r="G39" s="348"/>
    </row>
    <row r="40" spans="2:10" x14ac:dyDescent="0.2">
      <c r="C40" s="1" t="s">
        <v>307</v>
      </c>
      <c r="D40" s="23">
        <f>Determ!E73</f>
        <v>0.18896901660231261</v>
      </c>
      <c r="E40" s="174" t="str">
        <f>E36</f>
        <v>kWh/mês</v>
      </c>
      <c r="F40" s="30"/>
      <c r="G40" s="30"/>
      <c r="H40" s="30"/>
    </row>
    <row r="41" spans="2:10" x14ac:dyDescent="0.2">
      <c r="C41" s="1"/>
      <c r="D41" s="29"/>
      <c r="E41" s="174"/>
      <c r="F41" s="30"/>
      <c r="G41" s="30"/>
      <c r="H41" s="30"/>
    </row>
    <row r="42" spans="2:10" x14ac:dyDescent="0.2">
      <c r="C42" s="1" t="s">
        <v>71</v>
      </c>
      <c r="D42" s="355">
        <f>Determ!E77</f>
        <v>4.9031302135658286E-3</v>
      </c>
      <c r="E42" s="174"/>
      <c r="F42" s="236"/>
      <c r="G42" s="236"/>
      <c r="H42" s="236"/>
    </row>
    <row r="43" spans="2:10" x14ac:dyDescent="0.2">
      <c r="C43" s="12"/>
      <c r="D43" s="8"/>
      <c r="E43" s="174"/>
      <c r="F43" s="348"/>
      <c r="G43" s="348"/>
    </row>
    <row r="44" spans="2:10" x14ac:dyDescent="0.2">
      <c r="C44" s="12" t="s">
        <v>308</v>
      </c>
      <c r="D44" s="24">
        <f>Determ!E21</f>
        <v>0.11384833431316119</v>
      </c>
      <c r="E44" s="174" t="str">
        <f>E36</f>
        <v>kWh/mês</v>
      </c>
      <c r="F44" s="30"/>
      <c r="G44" s="30"/>
      <c r="H44" s="30"/>
    </row>
    <row r="45" spans="2:10" x14ac:dyDescent="0.2">
      <c r="C45" s="12"/>
      <c r="D45" s="29"/>
      <c r="E45" s="174"/>
      <c r="F45" s="30"/>
      <c r="G45" s="30"/>
      <c r="H45" s="30"/>
    </row>
    <row r="46" spans="2:10" x14ac:dyDescent="0.2">
      <c r="C46" s="12" t="s">
        <v>74</v>
      </c>
      <c r="D46" s="357">
        <f>Determ!E25</f>
        <v>1.2287475103401909E-2</v>
      </c>
      <c r="E46" s="174"/>
      <c r="F46" s="236"/>
      <c r="G46" s="236"/>
      <c r="H46" s="236"/>
    </row>
    <row r="47" spans="2:10" x14ac:dyDescent="0.2">
      <c r="C47" s="12"/>
      <c r="D47" s="8"/>
      <c r="E47" s="174"/>
      <c r="F47" s="348"/>
      <c r="G47" s="348"/>
    </row>
    <row r="48" spans="2:10" x14ac:dyDescent="0.2">
      <c r="C48" s="12" t="s">
        <v>309</v>
      </c>
      <c r="D48" s="24">
        <f>IF(D38="SIM",Determ!E35,0)</f>
        <v>0</v>
      </c>
      <c r="E48" s="174" t="str">
        <f>E36</f>
        <v>kWh/mês</v>
      </c>
      <c r="F48" s="30"/>
      <c r="G48" s="30"/>
      <c r="H48" s="30"/>
    </row>
    <row r="49" spans="2:10" x14ac:dyDescent="0.2">
      <c r="C49" s="12"/>
      <c r="D49" s="29"/>
      <c r="E49" s="174"/>
      <c r="F49" s="30"/>
      <c r="G49" s="30"/>
      <c r="H49" s="30"/>
    </row>
    <row r="50" spans="2:10" x14ac:dyDescent="0.2">
      <c r="C50" s="12" t="s">
        <v>75</v>
      </c>
      <c r="D50" s="357">
        <f>IF(D38="SIM",Determ!E37,0)</f>
        <v>0</v>
      </c>
      <c r="E50" s="174"/>
      <c r="F50" s="236"/>
      <c r="G50" s="236"/>
      <c r="H50" s="236"/>
    </row>
    <row r="51" spans="2:10" x14ac:dyDescent="0.2">
      <c r="C51" s="12"/>
      <c r="D51" s="8"/>
      <c r="E51" s="174"/>
      <c r="F51" s="348"/>
      <c r="G51" s="348"/>
    </row>
    <row r="52" spans="2:10" x14ac:dyDescent="0.2">
      <c r="C52" s="12" t="s">
        <v>310</v>
      </c>
      <c r="D52" s="24">
        <f>SQRT(D40^2+D44^2+D48^2)</f>
        <v>0.22061444300300562</v>
      </c>
      <c r="E52" s="174" t="str">
        <f>E36</f>
        <v>kWh/mês</v>
      </c>
      <c r="F52" s="30"/>
      <c r="G52" s="30"/>
      <c r="H52" s="30"/>
    </row>
    <row r="53" spans="2:10" x14ac:dyDescent="0.2">
      <c r="C53" s="12"/>
      <c r="D53" s="8"/>
      <c r="E53" s="174"/>
      <c r="F53" s="348"/>
      <c r="G53" s="348"/>
    </row>
    <row r="54" spans="2:10" x14ac:dyDescent="0.2">
      <c r="C54" s="12" t="s">
        <v>76</v>
      </c>
      <c r="D54" s="24">
        <f>D52*TINV(1-AmDeterm!$D$16,Determ!$E$11-1)</f>
        <v>0.44994612297388392</v>
      </c>
      <c r="E54" s="174" t="str">
        <f>E36</f>
        <v>kWh/mês</v>
      </c>
      <c r="F54" s="30"/>
      <c r="G54" s="30"/>
      <c r="H54" s="30"/>
    </row>
    <row r="55" spans="2:10" x14ac:dyDescent="0.2">
      <c r="C55" s="12"/>
      <c r="D55" s="29"/>
      <c r="F55" s="30"/>
      <c r="G55" s="30"/>
      <c r="H55" s="30"/>
    </row>
    <row r="56" spans="2:10" x14ac:dyDescent="0.2">
      <c r="C56" s="12"/>
      <c r="D56" s="357">
        <f>D52/D36</f>
        <v>1.1674635713816045E-2</v>
      </c>
      <c r="F56" s="236"/>
      <c r="G56" s="236"/>
      <c r="H56" s="236"/>
    </row>
    <row r="57" spans="2:10" x14ac:dyDescent="0.2">
      <c r="C57" s="12"/>
      <c r="D57" s="8"/>
      <c r="F57" s="174"/>
    </row>
    <row r="58" spans="2:10" x14ac:dyDescent="0.2">
      <c r="B58" s="175" t="s">
        <v>330</v>
      </c>
      <c r="C58" s="12"/>
      <c r="D58" s="485" t="str">
        <f>$D$6</f>
        <v>Geladeiras</v>
      </c>
      <c r="E58" s="486"/>
      <c r="F58" s="350"/>
      <c r="H58" s="498"/>
      <c r="I58" s="498"/>
      <c r="J58" s="498"/>
    </row>
    <row r="59" spans="2:10" x14ac:dyDescent="0.2">
      <c r="B59" s="175"/>
      <c r="C59" s="12"/>
      <c r="D59" s="8"/>
      <c r="F59" s="174"/>
    </row>
    <row r="60" spans="2:10" x14ac:dyDescent="0.2">
      <c r="B60" s="175"/>
      <c r="C60" s="11" t="s">
        <v>330</v>
      </c>
      <c r="D60" s="24">
        <f>D12-D36</f>
        <v>33.548355607661478</v>
      </c>
      <c r="E60" s="174" t="str">
        <f>E36</f>
        <v>kWh/mês</v>
      </c>
      <c r="F60" s="1"/>
      <c r="H60" s="30"/>
    </row>
    <row r="61" spans="2:10" x14ac:dyDescent="0.2">
      <c r="D61" s="174"/>
      <c r="E61" s="174"/>
      <c r="F61" s="1"/>
    </row>
    <row r="62" spans="2:10" x14ac:dyDescent="0.2">
      <c r="C62" s="11" t="s">
        <v>77</v>
      </c>
      <c r="D62" s="24">
        <f>SQRT(D30^2+D54^2)</f>
        <v>5.0685571525212207</v>
      </c>
      <c r="E62" s="176" t="str">
        <f>E60</f>
        <v>kWh/mês</v>
      </c>
      <c r="F62" s="1"/>
      <c r="H62" s="30"/>
    </row>
    <row r="63" spans="2:10" x14ac:dyDescent="0.2">
      <c r="B63" s="175"/>
      <c r="C63" s="1"/>
      <c r="D63" s="174"/>
      <c r="F63" s="174"/>
    </row>
    <row r="64" spans="2:10" x14ac:dyDescent="0.2">
      <c r="C64" s="1"/>
      <c r="D64" s="357">
        <f>D62/D60</f>
        <v>0.15108213385468314</v>
      </c>
      <c r="F64" s="1"/>
      <c r="G64" s="1"/>
      <c r="H64" s="236"/>
      <c r="J64" s="134"/>
    </row>
    <row r="65" spans="2:10" x14ac:dyDescent="0.2">
      <c r="C65" s="1"/>
      <c r="D65" s="1"/>
      <c r="F65" s="1"/>
      <c r="G65" s="1"/>
      <c r="H65" s="134"/>
      <c r="J65" s="134"/>
    </row>
    <row r="66" spans="2:10" x14ac:dyDescent="0.2">
      <c r="B66" s="17" t="s">
        <v>326</v>
      </c>
      <c r="C66" s="12"/>
      <c r="D66" s="485" t="str">
        <f>$D$6</f>
        <v>Geladeiras</v>
      </c>
      <c r="E66" s="486"/>
      <c r="F66" s="350"/>
    </row>
    <row r="67" spans="2:10" x14ac:dyDescent="0.2">
      <c r="C67" s="12"/>
      <c r="D67" s="8"/>
      <c r="F67" s="229"/>
    </row>
    <row r="68" spans="2:10" x14ac:dyDescent="0.2">
      <c r="C68" s="1" t="s">
        <v>70</v>
      </c>
      <c r="D68" s="24">
        <f>LinhaBase!E49</f>
        <v>76.23855475125967</v>
      </c>
      <c r="E68" s="229" t="s">
        <v>25</v>
      </c>
      <c r="F68" s="348"/>
      <c r="G68" s="348"/>
    </row>
    <row r="69" spans="2:10" x14ac:dyDescent="0.2">
      <c r="C69" s="1"/>
      <c r="D69" s="29"/>
      <c r="E69" s="229"/>
      <c r="F69" s="348"/>
      <c r="G69" s="348"/>
    </row>
    <row r="70" spans="2:10" x14ac:dyDescent="0.2">
      <c r="C70" s="1" t="s">
        <v>307</v>
      </c>
      <c r="D70" s="23">
        <f>LinhaBase!E74</f>
        <v>0.52445257267892742</v>
      </c>
      <c r="E70" s="229" t="str">
        <f>E68</f>
        <v>W</v>
      </c>
      <c r="F70" s="348"/>
      <c r="G70" s="348"/>
    </row>
    <row r="71" spans="2:10" x14ac:dyDescent="0.2">
      <c r="C71" s="12"/>
      <c r="D71" s="8"/>
      <c r="E71" s="229"/>
      <c r="F71" s="348"/>
      <c r="G71" s="348"/>
    </row>
    <row r="72" spans="2:10" x14ac:dyDescent="0.2">
      <c r="C72" s="1" t="s">
        <v>71</v>
      </c>
      <c r="D72" s="355">
        <f>LinhaBase!E78</f>
        <v>5.0071654831545893E-3</v>
      </c>
      <c r="E72" s="229"/>
      <c r="F72" s="348"/>
      <c r="G72" s="348"/>
    </row>
    <row r="73" spans="2:10" x14ac:dyDescent="0.2">
      <c r="C73" s="12"/>
      <c r="D73" s="8"/>
      <c r="E73" s="229"/>
      <c r="F73" s="348"/>
      <c r="G73" s="348"/>
    </row>
    <row r="74" spans="2:10" x14ac:dyDescent="0.2">
      <c r="C74" s="12" t="s">
        <v>308</v>
      </c>
      <c r="D74" s="24">
        <f>LinhaBase!E55</f>
        <v>3.44515430493494</v>
      </c>
      <c r="E74" s="229" t="str">
        <f>E70</f>
        <v>W</v>
      </c>
      <c r="F74" s="348"/>
      <c r="G74" s="348"/>
    </row>
    <row r="75" spans="2:10" x14ac:dyDescent="0.2">
      <c r="C75" s="12"/>
      <c r="D75" s="8"/>
      <c r="E75" s="229"/>
      <c r="F75" s="348"/>
      <c r="G75" s="348"/>
    </row>
    <row r="76" spans="2:10" x14ac:dyDescent="0.2">
      <c r="C76" s="12" t="s">
        <v>74</v>
      </c>
      <c r="D76" s="357">
        <f>LinhaBase!E59</f>
        <v>9.0248933562474098E-2</v>
      </c>
      <c r="E76" s="229"/>
      <c r="F76" s="348"/>
      <c r="G76" s="348"/>
    </row>
    <row r="77" spans="2:10" x14ac:dyDescent="0.2">
      <c r="C77" s="12"/>
      <c r="D77" s="8"/>
      <c r="E77" s="229"/>
      <c r="F77" s="348"/>
      <c r="G77" s="348"/>
    </row>
    <row r="78" spans="2:10" x14ac:dyDescent="0.2">
      <c r="C78" s="12" t="s">
        <v>310</v>
      </c>
      <c r="D78" s="24">
        <f>SQRT(D70^2+D74^2)</f>
        <v>3.4848441408191118</v>
      </c>
      <c r="E78" s="229" t="str">
        <f>E68</f>
        <v>W</v>
      </c>
      <c r="F78" s="348"/>
      <c r="G78" s="348"/>
    </row>
    <row r="79" spans="2:10" x14ac:dyDescent="0.2">
      <c r="C79" s="12"/>
      <c r="D79" s="8"/>
      <c r="E79" s="229"/>
      <c r="F79" s="348"/>
      <c r="G79" s="348"/>
    </row>
    <row r="80" spans="2:10" x14ac:dyDescent="0.2">
      <c r="C80" s="12" t="s">
        <v>76</v>
      </c>
      <c r="D80" s="24">
        <f>D78*TINV(1-AmLB!$D$16,LinhaBase!$E$10-1)</f>
        <v>6.9597143384676148</v>
      </c>
      <c r="E80" s="229" t="str">
        <f>E68</f>
        <v>W</v>
      </c>
      <c r="F80" s="348"/>
      <c r="G80" s="348"/>
    </row>
    <row r="81" spans="2:7" x14ac:dyDescent="0.2">
      <c r="C81" s="12"/>
      <c r="D81" s="29"/>
      <c r="E81" s="229"/>
      <c r="F81" s="348"/>
      <c r="G81" s="348"/>
    </row>
    <row r="82" spans="2:7" x14ac:dyDescent="0.2">
      <c r="C82" s="12"/>
      <c r="D82" s="357">
        <f>D80/D68</f>
        <v>9.1288644717555073E-2</v>
      </c>
      <c r="F82" s="348"/>
      <c r="G82" s="348"/>
    </row>
    <row r="83" spans="2:7" x14ac:dyDescent="0.2">
      <c r="C83" s="12"/>
      <c r="D83" s="8"/>
      <c r="F83" s="229"/>
    </row>
    <row r="84" spans="2:7" x14ac:dyDescent="0.2">
      <c r="B84" s="230" t="s">
        <v>327</v>
      </c>
      <c r="D84" s="485" t="str">
        <f>$D$6</f>
        <v>Geladeiras</v>
      </c>
      <c r="E84" s="486"/>
      <c r="F84" s="350"/>
    </row>
    <row r="85" spans="2:7" x14ac:dyDescent="0.2">
      <c r="C85" s="12"/>
      <c r="D85" s="8"/>
      <c r="F85" s="229"/>
    </row>
    <row r="86" spans="2:7" x14ac:dyDescent="0.2">
      <c r="C86" s="1" t="s">
        <v>70</v>
      </c>
      <c r="D86" s="24">
        <f>Determ!E48</f>
        <v>26.261656334317678</v>
      </c>
      <c r="E86" s="229" t="str">
        <f>E68</f>
        <v>W</v>
      </c>
      <c r="F86" s="348"/>
      <c r="G86" s="348"/>
    </row>
    <row r="87" spans="2:7" x14ac:dyDescent="0.2">
      <c r="C87" s="12"/>
      <c r="D87" s="8"/>
      <c r="E87" s="229"/>
      <c r="F87" s="348"/>
      <c r="G87" s="348"/>
    </row>
    <row r="88" spans="2:7" x14ac:dyDescent="0.2">
      <c r="C88" s="1" t="s">
        <v>307</v>
      </c>
      <c r="D88" s="23">
        <f>Determ!E73</f>
        <v>0.18896901660231261</v>
      </c>
      <c r="E88" s="229" t="str">
        <f>E86</f>
        <v>W</v>
      </c>
      <c r="F88" s="348"/>
      <c r="G88" s="348"/>
    </row>
    <row r="89" spans="2:7" x14ac:dyDescent="0.2">
      <c r="C89" s="1"/>
      <c r="D89" s="29"/>
      <c r="E89" s="229"/>
      <c r="F89" s="348"/>
      <c r="G89" s="348"/>
    </row>
    <row r="90" spans="2:7" x14ac:dyDescent="0.2">
      <c r="C90" s="1" t="s">
        <v>71</v>
      </c>
      <c r="D90" s="355">
        <f>Determ!E77</f>
        <v>4.9031302135658286E-3</v>
      </c>
      <c r="E90" s="229"/>
      <c r="F90" s="348"/>
      <c r="G90" s="348"/>
    </row>
    <row r="91" spans="2:7" x14ac:dyDescent="0.2">
      <c r="C91" s="12"/>
      <c r="D91" s="8"/>
      <c r="E91" s="229"/>
      <c r="F91" s="348"/>
      <c r="G91" s="348"/>
    </row>
    <row r="92" spans="2:7" x14ac:dyDescent="0.2">
      <c r="C92" s="12" t="s">
        <v>308</v>
      </c>
      <c r="D92" s="24">
        <f>Determ!E54</f>
        <v>0.45774809560818358</v>
      </c>
      <c r="E92" s="229" t="str">
        <f>E86</f>
        <v>W</v>
      </c>
      <c r="F92" s="348"/>
      <c r="G92" s="348"/>
    </row>
    <row r="93" spans="2:7" x14ac:dyDescent="0.2">
      <c r="C93" s="12"/>
      <c r="D93" s="29"/>
      <c r="E93" s="229"/>
      <c r="F93" s="348"/>
      <c r="G93" s="348"/>
    </row>
    <row r="94" spans="2:7" x14ac:dyDescent="0.2">
      <c r="C94" s="12" t="s">
        <v>74</v>
      </c>
      <c r="D94" s="357">
        <f>Determ!E58</f>
        <v>3.5549296060023064E-2</v>
      </c>
      <c r="E94" s="229"/>
      <c r="F94" s="348"/>
      <c r="G94" s="348"/>
    </row>
    <row r="95" spans="2:7" x14ac:dyDescent="0.2">
      <c r="C95" s="12"/>
      <c r="D95" s="8"/>
      <c r="E95" s="229"/>
      <c r="F95" s="348"/>
      <c r="G95" s="348"/>
    </row>
    <row r="96" spans="2:7" x14ac:dyDescent="0.2">
      <c r="C96" s="12" t="s">
        <v>310</v>
      </c>
      <c r="D96" s="24">
        <f>SQRT(D88^2+D92^2)</f>
        <v>0.4952197575506897</v>
      </c>
      <c r="E96" s="229" t="str">
        <f>E86</f>
        <v>W</v>
      </c>
      <c r="F96" s="348"/>
      <c r="G96" s="348"/>
    </row>
    <row r="97" spans="2:7" x14ac:dyDescent="0.2">
      <c r="C97" s="12"/>
      <c r="D97" s="8"/>
      <c r="E97" s="229"/>
      <c r="F97" s="348"/>
      <c r="G97" s="348"/>
    </row>
    <row r="98" spans="2:7" x14ac:dyDescent="0.2">
      <c r="C98" s="12" t="s">
        <v>76</v>
      </c>
      <c r="D98" s="24">
        <f>D96*TINV(1-AmDeterm!$D$16,Determ!$E$11-1)</f>
        <v>1.0100073544458008</v>
      </c>
      <c r="E98" s="229" t="str">
        <f>E86</f>
        <v>W</v>
      </c>
      <c r="F98" s="348"/>
      <c r="G98" s="348"/>
    </row>
    <row r="99" spans="2:7" x14ac:dyDescent="0.2">
      <c r="C99" s="12"/>
      <c r="D99" s="29"/>
      <c r="F99" s="348"/>
      <c r="G99" s="348"/>
    </row>
    <row r="100" spans="2:7" x14ac:dyDescent="0.2">
      <c r="C100" s="12"/>
      <c r="D100" s="357">
        <f>D98/D86</f>
        <v>3.8459392720251381E-2</v>
      </c>
      <c r="F100" s="348"/>
      <c r="G100" s="348"/>
    </row>
    <row r="101" spans="2:7" x14ac:dyDescent="0.2">
      <c r="C101" s="12"/>
      <c r="D101" s="8"/>
      <c r="F101" s="229"/>
    </row>
    <row r="102" spans="2:7" x14ac:dyDescent="0.2">
      <c r="B102" s="230" t="s">
        <v>162</v>
      </c>
      <c r="C102" s="12"/>
      <c r="D102" s="485" t="str">
        <f>$D$6</f>
        <v>Geladeiras</v>
      </c>
      <c r="E102" s="486"/>
      <c r="F102" s="350"/>
    </row>
    <row r="103" spans="2:7" x14ac:dyDescent="0.2">
      <c r="B103" s="230"/>
      <c r="C103" s="12"/>
      <c r="D103" s="8"/>
      <c r="F103" s="229"/>
    </row>
    <row r="104" spans="2:7" x14ac:dyDescent="0.2">
      <c r="B104" s="230"/>
      <c r="C104" s="11" t="s">
        <v>446</v>
      </c>
      <c r="D104" s="24">
        <f>D68-D86</f>
        <v>49.976898416941992</v>
      </c>
      <c r="E104" s="229" t="str">
        <f>E86</f>
        <v>W</v>
      </c>
      <c r="F104" s="1"/>
    </row>
    <row r="105" spans="2:7" x14ac:dyDescent="0.2">
      <c r="D105" s="229"/>
      <c r="E105" s="229"/>
      <c r="F105" s="1"/>
    </row>
    <row r="106" spans="2:7" x14ac:dyDescent="0.2">
      <c r="C106" s="11" t="s">
        <v>77</v>
      </c>
      <c r="D106" s="24">
        <f>SQRT(D80^2+D98^2)</f>
        <v>7.0326196064557838</v>
      </c>
      <c r="E106" s="229" t="str">
        <f>E104</f>
        <v>W</v>
      </c>
      <c r="F106" s="1"/>
    </row>
    <row r="107" spans="2:7" x14ac:dyDescent="0.2">
      <c r="B107" s="230"/>
      <c r="C107" s="1"/>
      <c r="D107" s="229"/>
      <c r="F107" s="229"/>
    </row>
    <row r="108" spans="2:7" x14ac:dyDescent="0.2">
      <c r="C108" s="1"/>
      <c r="D108" s="357">
        <f>D106/D104</f>
        <v>0.1407174080269005</v>
      </c>
      <c r="F108" s="1"/>
      <c r="G108" s="1"/>
    </row>
  </sheetData>
  <mergeCells count="11">
    <mergeCell ref="D84:E84"/>
    <mergeCell ref="D102:E102"/>
    <mergeCell ref="H58:J58"/>
    <mergeCell ref="H6:J6"/>
    <mergeCell ref="H10:J10"/>
    <mergeCell ref="H34:J34"/>
    <mergeCell ref="D6:E6"/>
    <mergeCell ref="D10:E10"/>
    <mergeCell ref="D34:E34"/>
    <mergeCell ref="D58:E58"/>
    <mergeCell ref="D66:E66"/>
  </mergeCells>
  <conditionalFormatting sqref="D46 D94">
    <cfRule type="cellIs" dxfId="49" priority="21" operator="lessThan">
      <formula>0.1</formula>
    </cfRule>
    <cfRule type="cellIs" dxfId="48" priority="22" operator="greaterThan">
      <formula>0.1</formula>
    </cfRule>
  </conditionalFormatting>
  <conditionalFormatting sqref="D50">
    <cfRule type="cellIs" dxfId="47" priority="17" operator="lessThan">
      <formula>0.1</formula>
    </cfRule>
    <cfRule type="cellIs" dxfId="46" priority="18" operator="greaterThan">
      <formula>0.1</formula>
    </cfRule>
  </conditionalFormatting>
  <conditionalFormatting sqref="D14">
    <cfRule type="cellIs" dxfId="45" priority="59" operator="equal">
      <formula>"NÃO"</formula>
    </cfRule>
    <cfRule type="cellIs" dxfId="44" priority="60" operator="equal">
      <formula>"SIM"</formula>
    </cfRule>
  </conditionalFormatting>
  <conditionalFormatting sqref="D38">
    <cfRule type="cellIs" dxfId="43" priority="55" operator="equal">
      <formula>"NÃO"</formula>
    </cfRule>
    <cfRule type="cellIs" dxfId="42" priority="56" operator="equal">
      <formula>"SIM"</formula>
    </cfRule>
  </conditionalFormatting>
  <conditionalFormatting sqref="D32 D82">
    <cfRule type="cellIs" dxfId="41" priority="49" operator="lessThan">
      <formula>0.1</formula>
    </cfRule>
    <cfRule type="cellIs" dxfId="40" priority="50" operator="greaterThan">
      <formula>0.1</formula>
    </cfRule>
  </conditionalFormatting>
  <conditionalFormatting sqref="D56 D100">
    <cfRule type="cellIs" dxfId="39" priority="45" operator="lessThan">
      <formula>0.1</formula>
    </cfRule>
    <cfRule type="cellIs" dxfId="38" priority="46" operator="greaterThan">
      <formula>0.1</formula>
    </cfRule>
  </conditionalFormatting>
  <conditionalFormatting sqref="D64 D108">
    <cfRule type="cellIs" dxfId="37" priority="41" operator="lessThan">
      <formula>0.1</formula>
    </cfRule>
    <cfRule type="cellIs" dxfId="36" priority="42" operator="greaterThan">
      <formula>0.1</formula>
    </cfRule>
  </conditionalFormatting>
  <conditionalFormatting sqref="D18 D72">
    <cfRule type="cellIs" dxfId="35" priority="37" operator="lessThan">
      <formula>0.1</formula>
    </cfRule>
    <cfRule type="cellIs" dxfId="34" priority="38" operator="greaterThan">
      <formula>0.1</formula>
    </cfRule>
  </conditionalFormatting>
  <conditionalFormatting sqref="D42 D90">
    <cfRule type="cellIs" dxfId="33" priority="25" operator="lessThan">
      <formula>0.1</formula>
    </cfRule>
    <cfRule type="cellIs" dxfId="32" priority="26" operator="greaterThan">
      <formula>0.1</formula>
    </cfRule>
  </conditionalFormatting>
  <conditionalFormatting sqref="D22 D76">
    <cfRule type="cellIs" dxfId="31" priority="33" operator="lessThan">
      <formula>0.1</formula>
    </cfRule>
    <cfRule type="cellIs" dxfId="30" priority="34" operator="greaterThan">
      <formula>0.1</formula>
    </cfRule>
  </conditionalFormatting>
  <conditionalFormatting sqref="D26">
    <cfRule type="cellIs" dxfId="29" priority="29" operator="lessThan">
      <formula>0.1</formula>
    </cfRule>
    <cfRule type="cellIs" dxfId="28" priority="30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8"/>
  <sheetViews>
    <sheetView showGridLines="0" showRowColHeaders="0" workbookViewId="0">
      <selection activeCell="C18" sqref="C18"/>
    </sheetView>
  </sheetViews>
  <sheetFormatPr defaultRowHeight="15" customHeight="1" x14ac:dyDescent="0.25"/>
  <cols>
    <col min="1" max="1" width="11.42578125" style="399" customWidth="1"/>
    <col min="2" max="2" width="37.28515625" style="401" bestFit="1" customWidth="1"/>
    <col min="3" max="3" width="32" style="399" bestFit="1" customWidth="1"/>
    <col min="4" max="4" width="15.5703125" style="399" bestFit="1" customWidth="1"/>
    <col min="5" max="5" width="15.85546875" style="399" bestFit="1" customWidth="1"/>
    <col min="6" max="6" width="11.85546875" style="399" customWidth="1"/>
    <col min="7" max="13" width="9.140625" style="399"/>
    <col min="14" max="16384" width="9.140625" style="401"/>
  </cols>
  <sheetData>
    <row r="3" spans="1:12" ht="15" customHeight="1" x14ac:dyDescent="0.25">
      <c r="B3" s="400" t="s">
        <v>456</v>
      </c>
    </row>
    <row r="4" spans="1:12" ht="15" customHeight="1" x14ac:dyDescent="0.25">
      <c r="E4" s="402"/>
    </row>
    <row r="6" spans="1:12" ht="15" customHeight="1" x14ac:dyDescent="0.25">
      <c r="A6" s="264"/>
      <c r="B6" s="264"/>
      <c r="C6" s="264"/>
      <c r="D6" s="264"/>
      <c r="E6" s="264"/>
      <c r="F6" s="264"/>
    </row>
    <row r="7" spans="1:12" ht="18" customHeight="1" x14ac:dyDescent="0.25">
      <c r="A7" s="403">
        <v>1</v>
      </c>
      <c r="B7" s="404" t="s">
        <v>2</v>
      </c>
      <c r="C7" s="403">
        <f>Projeto!D10</f>
        <v>0</v>
      </c>
      <c r="D7" s="403"/>
      <c r="E7" s="403"/>
      <c r="F7" s="403"/>
      <c r="G7" s="403"/>
      <c r="H7" s="403"/>
      <c r="I7" s="403"/>
      <c r="J7" s="403"/>
      <c r="K7" s="403"/>
      <c r="L7" s="403"/>
    </row>
    <row r="8" spans="1:12" ht="18" customHeight="1" x14ac:dyDescent="0.25">
      <c r="A8" s="403">
        <v>2</v>
      </c>
      <c r="B8" s="404" t="s">
        <v>457</v>
      </c>
      <c r="C8" s="403" t="str">
        <f>Projeto!D12</f>
        <v>APLPEE0046_PROJETO_0008_S01</v>
      </c>
      <c r="D8" s="403"/>
      <c r="E8" s="403"/>
      <c r="F8" s="403"/>
      <c r="G8" s="403"/>
      <c r="H8" s="403"/>
      <c r="I8" s="403"/>
      <c r="J8" s="403"/>
      <c r="K8" s="403"/>
      <c r="L8" s="403"/>
    </row>
    <row r="9" spans="1:12" ht="18" customHeight="1" x14ac:dyDescent="0.25">
      <c r="A9" s="403">
        <v>3</v>
      </c>
      <c r="B9" s="404" t="s">
        <v>0</v>
      </c>
      <c r="C9" s="403" t="str">
        <f>Projeto!D8</f>
        <v>REFRIGERAÇÃO EM BAIXA RENDA</v>
      </c>
      <c r="D9" s="403"/>
      <c r="E9" s="403"/>
      <c r="F9" s="403"/>
      <c r="G9" s="403"/>
      <c r="H9" s="403"/>
      <c r="I9" s="403"/>
      <c r="J9" s="403"/>
      <c r="K9" s="403"/>
      <c r="L9" s="403"/>
    </row>
    <row r="10" spans="1:12" ht="18" customHeight="1" x14ac:dyDescent="0.25">
      <c r="A10" s="403">
        <v>4</v>
      </c>
      <c r="B10" s="404" t="s">
        <v>3</v>
      </c>
      <c r="C10" s="413">
        <f>Projeto!D14</f>
        <v>41456</v>
      </c>
      <c r="D10" s="403"/>
      <c r="E10" s="403"/>
      <c r="F10" s="403"/>
      <c r="G10" s="403">
        <f>INDEX(Sistemas!$G$8:$G$26,2*COLUMN(E:E)-1,1)</f>
        <v>0</v>
      </c>
      <c r="H10" s="403">
        <f>INDEX(Sistemas!$G$8:$G$26,2*COLUMN(F:F)-1,1)</f>
        <v>0</v>
      </c>
      <c r="I10" s="403">
        <f>INDEX(Sistemas!$G$8:$G$26,2*COLUMN(G:G)-1,1)</f>
        <v>0</v>
      </c>
      <c r="J10" s="403">
        <f>INDEX(Sistemas!$G$8:$G$26,2*COLUMN(H:H)-1,1)</f>
        <v>0</v>
      </c>
      <c r="K10" s="403">
        <f>INDEX(Sistemas!$G$8:$G$26,2*COLUMN(I:I)-1,1)</f>
        <v>0</v>
      </c>
      <c r="L10" s="403">
        <f>INDEX(Sistemas!$G$8:$G$26,2*COLUMN(J:J)-1,1)</f>
        <v>0</v>
      </c>
    </row>
    <row r="11" spans="1:12" ht="18" customHeight="1" x14ac:dyDescent="0.25">
      <c r="A11" s="403">
        <v>5</v>
      </c>
      <c r="B11" s="404" t="s">
        <v>458</v>
      </c>
      <c r="C11" s="403" t="str">
        <f>INDEX(Sistemas!$E$10:$I$28,2*COLUMN(A:A)-1,1)</f>
        <v>Troca geladeira</v>
      </c>
      <c r="D11" s="403">
        <f>INDEX(Sistemas!$E$10:$I$28,2*COLUMN(B:B)-1,1)</f>
        <v>0</v>
      </c>
      <c r="E11" s="403">
        <f>INDEX(Sistemas!$E$10:$I$28,2*COLUMN(C:C)-1,1)</f>
        <v>0</v>
      </c>
      <c r="F11" s="403">
        <f>INDEX(Sistemas!$E$10:$I$28,2*COLUMN(D:D)-1,1)</f>
        <v>0</v>
      </c>
      <c r="G11" s="403">
        <f>INDEX(Sistemas!$E$10:$I$28,2*COLUMN(E:E)-1,1)</f>
        <v>0</v>
      </c>
      <c r="H11" s="403">
        <f>INDEX(Sistemas!$E$10:$I$28,2*COLUMN(F:F)-1,1)</f>
        <v>0</v>
      </c>
      <c r="I11" s="403">
        <f>INDEX(Sistemas!$E$10:$I$28,2*COLUMN(G:G)-1,1)</f>
        <v>0</v>
      </c>
      <c r="J11" s="403">
        <f>INDEX(Sistemas!$E$10:$I$28,2*COLUMN(H:H)-1,1)</f>
        <v>0</v>
      </c>
      <c r="K11" s="403">
        <f>INDEX(Sistemas!$E$10:$I$28,2*COLUMN(I:I)-1,1)</f>
        <v>0</v>
      </c>
      <c r="L11" s="403">
        <f>INDEX(Sistemas!$E$10:$I$28,2*COLUMN(J:J)-1,1)</f>
        <v>0</v>
      </c>
    </row>
    <row r="12" spans="1:12" ht="18" customHeight="1" x14ac:dyDescent="0.25">
      <c r="A12" s="403">
        <v>6</v>
      </c>
      <c r="B12" s="404" t="s">
        <v>459</v>
      </c>
      <c r="C12" s="403">
        <f>INDEX(Sistemas!$G$10:$G$28,2*COLUMN(A:A)-1,1)</f>
        <v>1000</v>
      </c>
      <c r="D12" s="403">
        <f>INDEX(Sistemas!$G$10:$G$28,2*COLUMN(B:B)-1,1)</f>
        <v>0</v>
      </c>
      <c r="E12" s="403">
        <f>INDEX(Sistemas!$G$10:$G$28,2*COLUMN(C:C)-1,1)</f>
        <v>0</v>
      </c>
      <c r="F12" s="403">
        <f>INDEX(Sistemas!$G$10:$G$28,2*COLUMN(D:D)-1,1)</f>
        <v>0</v>
      </c>
      <c r="G12" s="403">
        <f>INDEX(Sistemas!$G$10:$G$28,2*COLUMN(E:E)-1,1)</f>
        <v>0</v>
      </c>
      <c r="H12" s="403">
        <f>INDEX(Sistemas!$G$10:$G$28,2*COLUMN(F:F)-1,1)</f>
        <v>0</v>
      </c>
      <c r="I12" s="403">
        <f>INDEX(Sistemas!$G$10:$G$28,2*COLUMN(G:G)-1,1)</f>
        <v>0</v>
      </c>
      <c r="J12" s="403">
        <f>INDEX(Sistemas!$G$10:$G$28,2*COLUMN(H:H)-1,1)</f>
        <v>0</v>
      </c>
      <c r="K12" s="403">
        <f>INDEX(Sistemas!$G$10:$G$28,2*COLUMN(I:I)-1,1)</f>
        <v>0</v>
      </c>
      <c r="L12" s="403">
        <f>INDEX(Sistemas!$G$10:$G$28,2*COLUMN(J:J)-1,1)</f>
        <v>0</v>
      </c>
    </row>
    <row r="13" spans="1:12" ht="18" customHeight="1" x14ac:dyDescent="0.25">
      <c r="A13" s="403">
        <v>7</v>
      </c>
      <c r="B13" s="404" t="s">
        <v>460</v>
      </c>
      <c r="C13" s="403">
        <f>INDEX(Consum!9:9,1,4*(COLUMN(C:C)-2))</f>
        <v>41587</v>
      </c>
      <c r="D13" s="403">
        <f>INDEX(Consum!9:9,1,4*(COLUMN(D:D)-2))</f>
        <v>41590</v>
      </c>
      <c r="E13" s="403">
        <f>INDEX(Consum!9:9,1,4*(COLUMN(E:E)-2))</f>
        <v>41591</v>
      </c>
      <c r="F13" s="403">
        <f>INDEX(Consum!9:9,1,4*(COLUMN(F:F)-2))</f>
        <v>43405</v>
      </c>
      <c r="G13" s="403">
        <f>INDEX(Consum!9:9,1,4*(COLUMN(G:G)-2))</f>
        <v>46832</v>
      </c>
      <c r="H13" s="403">
        <f>INDEX(Consum!9:9,1,4*(COLUMN(H:H)-2))</f>
        <v>49929</v>
      </c>
      <c r="I13" s="403">
        <f>INDEX(Consum!9:9,1,4*(COLUMN(I:I)-2))</f>
        <v>93772</v>
      </c>
      <c r="J13" s="403">
        <f>INDEX(Consum!9:9,1,4*(COLUMN(J:J)-2))</f>
        <v>38056</v>
      </c>
      <c r="K13" s="403">
        <f>INDEX(Consum!9:9,1,4*(COLUMN(K:K)-2))</f>
        <v>41356</v>
      </c>
      <c r="L13" s="403">
        <f>INDEX(Consum!9:9,1,4*(COLUMN(L:L)-2))</f>
        <v>41357</v>
      </c>
    </row>
    <row r="14" spans="1:12" ht="18" customHeight="1" x14ac:dyDescent="0.25">
      <c r="A14" s="403">
        <v>8</v>
      </c>
      <c r="B14" s="404" t="s">
        <v>56</v>
      </c>
      <c r="C14" s="403">
        <f>Relatório!D48</f>
        <v>402.58026729193773</v>
      </c>
      <c r="D14" s="403" t="str">
        <f>Relatório!E48</f>
        <v>MWh/ano</v>
      </c>
      <c r="E14" s="404"/>
      <c r="F14" s="403"/>
      <c r="G14" s="403"/>
      <c r="H14" s="403"/>
      <c r="I14" s="403"/>
      <c r="J14" s="403"/>
      <c r="K14" s="403"/>
      <c r="L14" s="403"/>
    </row>
    <row r="15" spans="1:12" ht="18" customHeight="1" x14ac:dyDescent="0.25">
      <c r="A15" s="403">
        <v>9</v>
      </c>
      <c r="B15" s="404" t="s">
        <v>461</v>
      </c>
      <c r="C15" s="403">
        <f>Relatório!D52</f>
        <v>49.976898416941992</v>
      </c>
      <c r="D15" s="403" t="str">
        <f>Relatório!E52</f>
        <v>kW</v>
      </c>
      <c r="E15" s="403"/>
      <c r="F15" s="403"/>
      <c r="G15" s="403"/>
      <c r="H15" s="403"/>
      <c r="I15" s="403"/>
      <c r="J15" s="403"/>
      <c r="K15" s="403"/>
      <c r="L15" s="403"/>
    </row>
    <row r="16" spans="1:12" ht="18" customHeight="1" x14ac:dyDescent="0.25">
      <c r="A16" s="403">
        <v>10</v>
      </c>
      <c r="B16" s="404" t="s">
        <v>82</v>
      </c>
      <c r="C16" s="405">
        <f>Relatório!D66</f>
        <v>99580.993227821629</v>
      </c>
      <c r="D16" s="405" t="str">
        <f>Relatório!E58</f>
        <v>R$/ano</v>
      </c>
      <c r="E16" s="403"/>
      <c r="F16" s="403"/>
      <c r="G16" s="403"/>
      <c r="H16" s="403"/>
      <c r="I16" s="403"/>
      <c r="J16" s="403"/>
      <c r="K16" s="403"/>
      <c r="L16" s="403"/>
    </row>
    <row r="17" spans="1:12" ht="18" customHeight="1" x14ac:dyDescent="0.25">
      <c r="A17" s="403">
        <v>11</v>
      </c>
      <c r="B17" s="404" t="s">
        <v>83</v>
      </c>
      <c r="C17" s="405">
        <f>Relatório!D76</f>
        <v>134636.76379610109</v>
      </c>
      <c r="D17" s="405" t="str">
        <f>Relatório!E76</f>
        <v>R$/ano</v>
      </c>
      <c r="E17" s="403"/>
      <c r="F17" s="403"/>
      <c r="G17" s="403"/>
      <c r="H17" s="403"/>
      <c r="I17" s="403"/>
      <c r="J17" s="403"/>
      <c r="K17" s="403"/>
      <c r="L17" s="403"/>
    </row>
    <row r="18" spans="1:12" ht="18" customHeight="1" x14ac:dyDescent="0.25">
      <c r="A18" s="403">
        <v>12</v>
      </c>
      <c r="B18" s="404" t="s">
        <v>65</v>
      </c>
      <c r="C18" s="405">
        <f>SUMIF(Custos!D:D,"Refrigeração",Custos!AA:AA)</f>
        <v>927781.16951878951</v>
      </c>
      <c r="D18" s="403" t="s">
        <v>62</v>
      </c>
      <c r="E18" s="403"/>
      <c r="F18" s="403"/>
      <c r="G18" s="403"/>
      <c r="H18" s="403"/>
      <c r="I18" s="403"/>
      <c r="J18" s="403"/>
      <c r="K18" s="403"/>
      <c r="L18" s="403"/>
    </row>
    <row r="19" spans="1:12" ht="18" customHeight="1" x14ac:dyDescent="0.25">
      <c r="A19" s="403">
        <v>13</v>
      </c>
      <c r="B19" s="404" t="s">
        <v>462</v>
      </c>
      <c r="C19" s="405">
        <f>SUMIF(Custos!D:D,"Refrigeração",Custos!AM:AM)</f>
        <v>820063.47708844312</v>
      </c>
      <c r="D19" s="403" t="s">
        <v>62</v>
      </c>
      <c r="E19" s="406">
        <f>C19/C18</f>
        <v>0.88389752242307729</v>
      </c>
      <c r="F19" s="403"/>
      <c r="G19" s="403"/>
      <c r="H19" s="403"/>
      <c r="I19" s="403"/>
      <c r="J19" s="403"/>
      <c r="K19" s="403"/>
      <c r="L19" s="403"/>
    </row>
    <row r="20" spans="1:12" ht="18" customHeight="1" x14ac:dyDescent="0.25">
      <c r="A20" s="403">
        <v>14</v>
      </c>
      <c r="B20" s="407" t="s">
        <v>135</v>
      </c>
      <c r="C20" s="404"/>
      <c r="D20" s="405" t="s">
        <v>65</v>
      </c>
      <c r="E20" s="406" t="s">
        <v>66</v>
      </c>
      <c r="F20" s="403"/>
      <c r="G20" s="403"/>
      <c r="H20" s="403"/>
      <c r="I20" s="403"/>
      <c r="J20" s="403"/>
      <c r="K20" s="403"/>
      <c r="L20" s="403"/>
    </row>
    <row r="21" spans="1:12" ht="18" customHeight="1" x14ac:dyDescent="0.25">
      <c r="A21" s="403"/>
      <c r="B21" s="407"/>
      <c r="C21" s="405" t="s">
        <v>53</v>
      </c>
      <c r="D21" s="408">
        <f>Relatório!D94</f>
        <v>1.6410251638086168</v>
      </c>
      <c r="E21" s="408">
        <f>Relatório!D100</f>
        <v>1.4504980765243609</v>
      </c>
      <c r="F21" s="403"/>
      <c r="G21" s="403"/>
      <c r="H21" s="403"/>
      <c r="I21" s="403"/>
      <c r="J21" s="403"/>
      <c r="K21" s="403"/>
      <c r="L21" s="403"/>
    </row>
    <row r="22" spans="1:12" ht="18" customHeight="1" x14ac:dyDescent="0.25">
      <c r="A22" s="403"/>
      <c r="B22" s="407"/>
      <c r="C22" s="405" t="s">
        <v>54</v>
      </c>
      <c r="D22" s="408">
        <f>Relatório!D106</f>
        <v>1.2137466106314942</v>
      </c>
      <c r="E22" s="408">
        <f>Relatório!D112</f>
        <v>1.0728276219865851</v>
      </c>
      <c r="F22" s="403"/>
      <c r="G22" s="403"/>
      <c r="H22" s="403"/>
      <c r="I22" s="403"/>
      <c r="J22" s="403"/>
      <c r="K22" s="403"/>
      <c r="L22" s="403"/>
    </row>
    <row r="23" spans="1:12" ht="18" customHeight="1" x14ac:dyDescent="0.25">
      <c r="A23" s="403">
        <v>15</v>
      </c>
      <c r="B23" s="407" t="s">
        <v>463</v>
      </c>
      <c r="C23" s="404"/>
      <c r="D23" s="405" t="s">
        <v>65</v>
      </c>
      <c r="E23" s="406" t="s">
        <v>66</v>
      </c>
      <c r="F23" s="403"/>
      <c r="G23" s="403"/>
      <c r="H23" s="403"/>
      <c r="I23" s="403"/>
      <c r="J23" s="403"/>
      <c r="K23" s="403"/>
      <c r="L23" s="403"/>
    </row>
    <row r="24" spans="1:12" ht="18" customHeight="1" x14ac:dyDescent="0.25">
      <c r="A24" s="403"/>
      <c r="B24" s="407"/>
      <c r="C24" s="405" t="s">
        <v>161</v>
      </c>
      <c r="D24" s="408">
        <f>Relatório!D135</f>
        <v>209.38782340403068</v>
      </c>
      <c r="E24" s="408">
        <f>Relatório!D129</f>
        <v>185.07737833238355</v>
      </c>
      <c r="F24" s="403" t="s">
        <v>55</v>
      </c>
      <c r="G24" s="403"/>
      <c r="H24" s="403"/>
      <c r="I24" s="403"/>
      <c r="J24" s="403"/>
      <c r="K24" s="403"/>
      <c r="L24" s="403"/>
    </row>
    <row r="25" spans="1:12" ht="18" customHeight="1" x14ac:dyDescent="0.25">
      <c r="A25" s="409"/>
      <c r="B25" s="410"/>
      <c r="C25" s="411" t="s">
        <v>162</v>
      </c>
      <c r="D25" s="412">
        <f>Relatório!D137</f>
        <v>1583.1216485298692</v>
      </c>
      <c r="E25" s="412">
        <f>Relatório!D131</f>
        <v>1399.3173028298891</v>
      </c>
      <c r="F25" s="409" t="s">
        <v>163</v>
      </c>
      <c r="G25" s="403"/>
      <c r="H25" s="403"/>
      <c r="I25" s="403"/>
      <c r="J25" s="403"/>
      <c r="K25" s="403"/>
      <c r="L25" s="403"/>
    </row>
    <row r="26" spans="1:12" ht="15" customHeight="1" x14ac:dyDescent="0.25">
      <c r="C26" s="401"/>
    </row>
    <row r="27" spans="1:12" ht="15" customHeight="1" x14ac:dyDescent="0.25">
      <c r="C27" s="401"/>
    </row>
    <row r="28" spans="1:12" ht="15" customHeight="1" x14ac:dyDescent="0.25">
      <c r="C28" s="401"/>
    </row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7</vt:i4>
      </vt:variant>
    </vt:vector>
  </HeadingPairs>
  <TitlesOfParts>
    <vt:vector size="24" baseType="lpstr">
      <vt:lpstr>Início</vt:lpstr>
      <vt:lpstr>Apoio</vt:lpstr>
      <vt:lpstr>Preço</vt:lpstr>
      <vt:lpstr>3ociclo</vt:lpstr>
      <vt:lpstr>Projeto</vt:lpstr>
      <vt:lpstr>Consum</vt:lpstr>
      <vt:lpstr>Sistemas</vt:lpstr>
      <vt:lpstr>Exante</vt:lpstr>
      <vt:lpstr>Custos</vt:lpstr>
      <vt:lpstr>RCB</vt:lpstr>
      <vt:lpstr>AmLB</vt:lpstr>
      <vt:lpstr>LinhaBase</vt:lpstr>
      <vt:lpstr>AmDeterm</vt:lpstr>
      <vt:lpstr>Determ</vt:lpstr>
      <vt:lpstr>Relatório</vt:lpstr>
      <vt:lpstr>Incerteza</vt:lpstr>
      <vt:lpstr>Resumo</vt:lpstr>
      <vt:lpstr>Exante!_Ref324834839</vt:lpstr>
      <vt:lpstr>CED</vt:lpstr>
      <vt:lpstr>CEDC</vt:lpstr>
      <vt:lpstr>CEE</vt:lpstr>
      <vt:lpstr>CEEC</vt:lpstr>
      <vt:lpstr>CEED</vt:lpstr>
      <vt:lpstr>TD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agenor</dc:creator>
  <cp:lastModifiedBy>agenor</cp:lastModifiedBy>
  <dcterms:created xsi:type="dcterms:W3CDTF">2012-10-18T12:23:52Z</dcterms:created>
  <dcterms:modified xsi:type="dcterms:W3CDTF">2014-06-24T18:24:42Z</dcterms:modified>
</cp:coreProperties>
</file>